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nanda.marques\Desktop\AERÓDROMOS LOTE 01_02_03\SITPASS\"/>
    </mc:Choice>
  </mc:AlternateContent>
  <bookViews>
    <workbookView xWindow="0" yWindow="0" windowWidth="28800" windowHeight="12225" tabRatio="632" activeTab="2"/>
  </bookViews>
  <sheets>
    <sheet name="Parcela do Empregador" sheetId="1" r:id="rId1"/>
    <sheet name="SITPASS Pago pelo Empregador" sheetId="2" r:id="rId2"/>
    <sheet name="Relatório final" sheetId="3" r:id="rId3"/>
    <sheet name="SEM RELATÓRIO SCO" sheetId="4" r:id="rId4"/>
  </sheets>
  <definedNames>
    <definedName name="_xlnm.Print_Area" localSheetId="0">'Parcela do Empregador'!$A$1:$L$41</definedName>
    <definedName name="_xlnm.Print_Area" localSheetId="1">'SITPASS Pago pelo Empregador'!$A$1:$F$55</definedName>
  </definedNames>
  <calcPr calcId="162913"/>
</workbook>
</file>

<file path=xl/calcChain.xml><?xml version="1.0" encoding="utf-8"?>
<calcChain xmlns="http://schemas.openxmlformats.org/spreadsheetml/2006/main">
  <c r="E40" i="2" l="1"/>
  <c r="E39" i="2"/>
  <c r="E38" i="2"/>
  <c r="E37" i="2"/>
  <c r="E33" i="2"/>
  <c r="E32" i="2"/>
  <c r="E29" i="2"/>
  <c r="F38" i="2"/>
  <c r="E31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9" i="2"/>
  <c r="F10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A14" i="4" l="1"/>
  <c r="D7" i="4"/>
  <c r="E7" i="4" s="1"/>
  <c r="G7" i="4" s="1"/>
  <c r="D14" i="4"/>
  <c r="C9" i="1"/>
  <c r="E14" i="4" l="1"/>
  <c r="G14" i="4" s="1"/>
  <c r="F7" i="4"/>
  <c r="D24" i="3"/>
  <c r="D28" i="3"/>
  <c r="C29" i="3"/>
  <c r="C19" i="3"/>
  <c r="C20" i="3"/>
  <c r="C21" i="3"/>
  <c r="C22" i="3"/>
  <c r="C23" i="3"/>
  <c r="C24" i="3"/>
  <c r="C25" i="3"/>
  <c r="C26" i="3"/>
  <c r="C27" i="3"/>
  <c r="C28" i="3"/>
  <c r="C30" i="3"/>
  <c r="C31" i="3"/>
  <c r="E9" i="1"/>
  <c r="F9" i="1" s="1"/>
  <c r="I9" i="1" s="1"/>
  <c r="K9" i="1" s="1"/>
  <c r="L9" i="1" s="1"/>
  <c r="E10" i="1"/>
  <c r="F10" i="1" s="1"/>
  <c r="I10" i="1" s="1"/>
  <c r="K10" i="1" s="1"/>
  <c r="L10" i="1" s="1"/>
  <c r="E11" i="1"/>
  <c r="F11" i="1" s="1"/>
  <c r="I11" i="1" s="1"/>
  <c r="K11" i="1" s="1"/>
  <c r="L11" i="1" s="1"/>
  <c r="E12" i="1"/>
  <c r="F12" i="1" s="1"/>
  <c r="I12" i="1" s="1"/>
  <c r="K12" i="1" s="1"/>
  <c r="L12" i="1" s="1"/>
  <c r="E13" i="1"/>
  <c r="F13" i="1" s="1"/>
  <c r="I13" i="1" s="1"/>
  <c r="K13" i="1" s="1"/>
  <c r="L13" i="1" s="1"/>
  <c r="E14" i="1"/>
  <c r="F14" i="1" s="1"/>
  <c r="I14" i="1" s="1"/>
  <c r="K14" i="1" s="1"/>
  <c r="L14" i="1" s="1"/>
  <c r="E15" i="1"/>
  <c r="F15" i="1" s="1"/>
  <c r="I15" i="1" s="1"/>
  <c r="K15" i="1" s="1"/>
  <c r="L15" i="1" s="1"/>
  <c r="E16" i="1"/>
  <c r="F16" i="1" s="1"/>
  <c r="I16" i="1" s="1"/>
  <c r="K16" i="1" s="1"/>
  <c r="L16" i="1" s="1"/>
  <c r="E17" i="1"/>
  <c r="F17" i="1" s="1"/>
  <c r="I17" i="1" s="1"/>
  <c r="K17" i="1" s="1"/>
  <c r="L17" i="1" s="1"/>
  <c r="E18" i="1"/>
  <c r="F18" i="1" s="1"/>
  <c r="I18" i="1" s="1"/>
  <c r="K18" i="1" s="1"/>
  <c r="L18" i="1" s="1"/>
  <c r="E19" i="1"/>
  <c r="F19" i="1" s="1"/>
  <c r="I19" i="1" s="1"/>
  <c r="K19" i="1" s="1"/>
  <c r="L19" i="1" s="1"/>
  <c r="E20" i="1"/>
  <c r="F20" i="1" s="1"/>
  <c r="I20" i="1" s="1"/>
  <c r="K20" i="1" s="1"/>
  <c r="L20" i="1" s="1"/>
  <c r="E21" i="1"/>
  <c r="F21" i="1" s="1"/>
  <c r="I21" i="1" s="1"/>
  <c r="K21" i="1" s="1"/>
  <c r="L21" i="1" s="1"/>
  <c r="E22" i="1"/>
  <c r="F22" i="1" s="1"/>
  <c r="I22" i="1" s="1"/>
  <c r="K22" i="1" s="1"/>
  <c r="L22" i="1" s="1"/>
  <c r="E23" i="1"/>
  <c r="F23" i="1" s="1"/>
  <c r="I23" i="1" s="1"/>
  <c r="K23" i="1" s="1"/>
  <c r="L23" i="1" s="1"/>
  <c r="E24" i="1"/>
  <c r="F24" i="1" s="1"/>
  <c r="I24" i="1" s="1"/>
  <c r="K24" i="1" s="1"/>
  <c r="L24" i="1" s="1"/>
  <c r="E25" i="1"/>
  <c r="F25" i="1" s="1"/>
  <c r="I25" i="1" s="1"/>
  <c r="K25" i="1" s="1"/>
  <c r="L25" i="1" s="1"/>
  <c r="F14" i="4" l="1"/>
  <c r="D27" i="3"/>
  <c r="E27" i="3" s="1"/>
  <c r="D26" i="3"/>
  <c r="E26" i="3" s="1"/>
  <c r="D23" i="3"/>
  <c r="E23" i="3" s="1"/>
  <c r="D22" i="3"/>
  <c r="E22" i="3" s="1"/>
  <c r="D20" i="3"/>
  <c r="E20" i="3" s="1"/>
  <c r="D19" i="3"/>
  <c r="E19" i="3" s="1"/>
  <c r="D25" i="3"/>
  <c r="E25" i="3" s="1"/>
  <c r="D21" i="3"/>
  <c r="E21" i="3" s="1"/>
  <c r="E24" i="3"/>
  <c r="E28" i="3"/>
  <c r="G52" i="2"/>
  <c r="G53" i="2" s="1"/>
  <c r="G54" i="2" s="1"/>
  <c r="H54" i="2" s="1"/>
  <c r="F40" i="2"/>
  <c r="F39" i="2"/>
  <c r="F37" i="2"/>
  <c r="B36" i="2"/>
  <c r="C35" i="3"/>
  <c r="F33" i="2"/>
  <c r="C34" i="3" s="1"/>
  <c r="F32" i="2"/>
  <c r="C33" i="3" s="1"/>
  <c r="F31" i="2"/>
  <c r="C32" i="3" s="1"/>
  <c r="C18" i="3"/>
  <c r="C16" i="3"/>
  <c r="C14" i="3"/>
  <c r="F9" i="2"/>
  <c r="O40" i="1"/>
  <c r="O41" i="1" s="1"/>
  <c r="O42" i="1" s="1"/>
  <c r="N40" i="1"/>
  <c r="N41" i="1" s="1"/>
  <c r="N42" i="1" s="1"/>
  <c r="E38" i="1"/>
  <c r="F38" i="1" s="1"/>
  <c r="I38" i="1" s="1"/>
  <c r="K38" i="1" s="1"/>
  <c r="G37" i="1"/>
  <c r="E37" i="1"/>
  <c r="F37" i="1" s="1"/>
  <c r="E36" i="1"/>
  <c r="F36" i="1" s="1"/>
  <c r="I36" i="1" s="1"/>
  <c r="K36" i="1" s="1"/>
  <c r="E35" i="1"/>
  <c r="F35" i="1" s="1"/>
  <c r="I35" i="1" s="1"/>
  <c r="K35" i="1" s="1"/>
  <c r="E34" i="1"/>
  <c r="F34" i="1" s="1"/>
  <c r="I34" i="1" s="1"/>
  <c r="K34" i="1" s="1"/>
  <c r="E33" i="1"/>
  <c r="F33" i="1" s="1"/>
  <c r="I33" i="1" s="1"/>
  <c r="K33" i="1" s="1"/>
  <c r="E32" i="1"/>
  <c r="F32" i="1" s="1"/>
  <c r="I32" i="1" s="1"/>
  <c r="K32" i="1" s="1"/>
  <c r="E31" i="1"/>
  <c r="E30" i="1"/>
  <c r="E29" i="1"/>
  <c r="E28" i="1"/>
  <c r="F28" i="1" s="1"/>
  <c r="I28" i="1" s="1"/>
  <c r="K28" i="1" s="1"/>
  <c r="D31" i="3" s="1"/>
  <c r="E31" i="3" s="1"/>
  <c r="E27" i="1"/>
  <c r="F27" i="1" s="1"/>
  <c r="I27" i="1" s="1"/>
  <c r="K27" i="1" s="1"/>
  <c r="D30" i="3" s="1"/>
  <c r="E30" i="3" s="1"/>
  <c r="E26" i="1"/>
  <c r="F26" i="1" s="1"/>
  <c r="I26" i="1" s="1"/>
  <c r="K26" i="1" s="1"/>
  <c r="D29" i="3" s="1"/>
  <c r="E29" i="3" s="1"/>
  <c r="E8" i="1"/>
  <c r="F8" i="1" s="1"/>
  <c r="I8" i="1" s="1"/>
  <c r="K8" i="1" s="1"/>
  <c r="F11" i="2" l="1"/>
  <c r="C13" i="3" s="1"/>
  <c r="I37" i="1"/>
  <c r="K37" i="1" s="1"/>
  <c r="D38" i="3" s="1"/>
  <c r="C17" i="3"/>
  <c r="C12" i="3"/>
  <c r="C39" i="3"/>
  <c r="D36" i="3"/>
  <c r="L35" i="1"/>
  <c r="L36" i="1"/>
  <c r="D37" i="3"/>
  <c r="D12" i="3"/>
  <c r="L8" i="1"/>
  <c r="C38" i="3"/>
  <c r="L26" i="1"/>
  <c r="D15" i="3"/>
  <c r="D11" i="3"/>
  <c r="D16" i="3"/>
  <c r="E16" i="3" s="1"/>
  <c r="L28" i="1"/>
  <c r="D18" i="3"/>
  <c r="E18" i="3" s="1"/>
  <c r="D17" i="3"/>
  <c r="D34" i="3"/>
  <c r="E34" i="3" s="1"/>
  <c r="L34" i="1"/>
  <c r="L27" i="1"/>
  <c r="D13" i="3"/>
  <c r="D39" i="3"/>
  <c r="L38" i="1"/>
  <c r="D14" i="3"/>
  <c r="E14" i="3" s="1"/>
  <c r="D35" i="3"/>
  <c r="E35" i="3" s="1"/>
  <c r="C15" i="3"/>
  <c r="C11" i="3"/>
  <c r="D33" i="3"/>
  <c r="E33" i="3" s="1"/>
  <c r="L32" i="1"/>
  <c r="L33" i="1"/>
  <c r="D32" i="3"/>
  <c r="E32" i="3" s="1"/>
  <c r="I54" i="2"/>
  <c r="I55" i="2" s="1"/>
  <c r="C36" i="3"/>
  <c r="C37" i="3"/>
  <c r="E13" i="3" l="1"/>
  <c r="L37" i="1"/>
  <c r="E17" i="3"/>
  <c r="E12" i="3"/>
  <c r="E39" i="3"/>
  <c r="E36" i="3"/>
  <c r="E15" i="3"/>
  <c r="E11" i="3"/>
  <c r="E38" i="3"/>
  <c r="E37" i="3"/>
  <c r="E41" i="3" l="1"/>
</calcChain>
</file>

<file path=xl/comments1.xml><?xml version="1.0" encoding="utf-8"?>
<comments xmlns="http://schemas.openxmlformats.org/spreadsheetml/2006/main">
  <authors>
    <author>Renato Gouveia Tenorio</author>
  </authors>
  <commentList>
    <comment ref="B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 conforme a tabela utilizada
</t>
        </r>
      </text>
    </comment>
    <comment ref="C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B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C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</commentList>
</comments>
</file>

<file path=xl/sharedStrings.xml><?xml version="1.0" encoding="utf-8"?>
<sst xmlns="http://schemas.openxmlformats.org/spreadsheetml/2006/main" count="228" uniqueCount="97">
  <si>
    <t>III</t>
  </si>
  <si>
    <t>Cálculo da participação do empregador na aquisição do SITPASS para o valor de cada salário:</t>
  </si>
  <si>
    <t>ÍTEM</t>
  </si>
  <si>
    <t>OPERÁRIO</t>
  </si>
  <si>
    <t>PREÇO   DA HORA</t>
  </si>
  <si>
    <t>QUANTIDADE DE HORAS POR MES</t>
  </si>
  <si>
    <t xml:space="preserve">SALÁRIO MENSAL </t>
  </si>
  <si>
    <t>0,06 X SALÁRIO MENSAL</t>
  </si>
  <si>
    <t>DIAS ÚTES</t>
  </si>
  <si>
    <t>Nº DE SIT-PAS POR DIA</t>
  </si>
  <si>
    <t>(0,06 X SALÁRIO MENSAL0)/DIAS ÚTEIS/NÚMERO DE SITPASS POR DIA = PARCELA PAGA POR CADA OPERÁRIO - (R$)</t>
  </si>
  <si>
    <t>PREÇO DO SITPASS -  (R$)</t>
  </si>
  <si>
    <t>PARCELA DO VALOR DO SITPASS PAGA PELO EMPREGADOR PARA CADA VALOR DE SALÁRIO - (R$)</t>
  </si>
  <si>
    <t xml:space="preserve">(PARCELA DO VALOR DO SITPASS PAGO PELO EMPREGADOR)/(PREÇO DO SITPASS)x100 (%) </t>
  </si>
  <si>
    <t>ENGENHEIRO</t>
  </si>
  <si>
    <t>Valor maior que R$ 3.153,33</t>
  </si>
  <si>
    <t>MESTRE DE OBRAS</t>
  </si>
  <si>
    <t>OBS.:</t>
  </si>
  <si>
    <t>Vale-transporte</t>
  </si>
  <si>
    <t>a) Como o empregador tem o direito de descontar 6% do valor do salário mensal do empregado para aquisição dos passes do mês. Se o valor do salário mensal for igual ou maior que R$ 3.153,33, para o preço do SITPASS a R$4,30 a unidade, o empregador não participará  do pagamento do mesmo,  pois 3153,33x0,06=R$189,20 ou 22(SITPASS)x2xR$4,30=R$189,20.</t>
  </si>
  <si>
    <t>b) Verificar se na cidade onde a obra vai ser executada tem transporte coletivo, e  o preço do passe de ônibus  para aplicar os cálculos do quadro acima com este novo valor. ( caso o valor seja diferente de R$ 4,30 deverá ser recalculado...)</t>
  </si>
  <si>
    <t>CÁLCULO DA QUANTIDADE DE SITPASS</t>
  </si>
  <si>
    <t>IV</t>
  </si>
  <si>
    <t>Cálculo do total de SITPASS a ser pago pelo empregador:</t>
  </si>
  <si>
    <t>Código auxiliar</t>
  </si>
  <si>
    <t>Mão-de-obra</t>
  </si>
  <si>
    <t>Unidade</t>
  </si>
  <si>
    <t>Quantidade de horas</t>
  </si>
  <si>
    <t xml:space="preserve">Sub total de SITPASS </t>
  </si>
  <si>
    <t>Adotado</t>
  </si>
  <si>
    <t>AJUDANTE</t>
  </si>
  <si>
    <t xml:space="preserve">h     </t>
  </si>
  <si>
    <t>SERVENTE</t>
  </si>
  <si>
    <t>OPERADOR DE BETONEIRA</t>
  </si>
  <si>
    <t>OFICIAL</t>
  </si>
  <si>
    <t>AZULEJISTA</t>
  </si>
  <si>
    <t>CALHEIRO</t>
  </si>
  <si>
    <t>JARDINEIRO</t>
  </si>
  <si>
    <t xml:space="preserve"> 02</t>
  </si>
  <si>
    <t>APONTARIFE</t>
  </si>
  <si>
    <t>ALMOXARIFE/APONTADOR</t>
  </si>
  <si>
    <t>ADMINISTRATIVO DE OBRAS</t>
  </si>
  <si>
    <t>ENCARREGADO</t>
  </si>
  <si>
    <t>Salário Mensal maior que R$ 3.153,33</t>
  </si>
  <si>
    <t>VIGIA DE OBRA DIURNO (SALÁRIOX1,000)</t>
  </si>
  <si>
    <t>VIGIA DE OBRA NOTURNO (SALÁRIO X 1,1773)</t>
  </si>
  <si>
    <t>VIGIA DE OBRA NOTURNO – SÁBADO DOMINGO DIURNO (SALÁRIO X 1,5864)</t>
  </si>
  <si>
    <t>TÉCNICO DE SEGURANÇA DO TRABALHO</t>
  </si>
  <si>
    <t>a) Como o empregador tem o direito de descontar 6% do valor do salário mensal do empregado para aquisição dos passes do mês. Se o valor do salário mensal for igual ou maior que R$ 3.153,33, para o preço do SITPASS a R$ 4,30 a unidade, o empregador não participará  do pagamento do mesmo,  pois 3.153,33x0,06=R$189,20 ou 22(SITPASS)x2xR$4,30=R$189,20.</t>
  </si>
  <si>
    <t>V</t>
  </si>
  <si>
    <t>Cálculo do total de SITPASS a ser pago pelo empregador quando não se tem o relatório de consumo em horas da mão de obra (Exemplo na tabela desonerada):</t>
  </si>
  <si>
    <t>a)</t>
  </si>
  <si>
    <t>Total do Orçamento Sem B D I,  mas Com Leis Sociais de 89,05% para horistas e 51,72% para mensalistas, por exemplo R$ 500.000,00.</t>
  </si>
  <si>
    <t>b)</t>
  </si>
  <si>
    <t>Custo estimado para a mão de obra com Leis Sociais de 89,05%, ( + ou -) 33% do total do orçamento sem B D I, por exemplo: 0,33xR$500.000,00=R$165.000,00.</t>
  </si>
  <si>
    <t>c)</t>
  </si>
  <si>
    <t>Quantidades de horas de oficial e ajudante estimadas através de pesquisa em várias obras orçadas na AGETOP, indicam que para uma hora de servente tem se 1,1506 hora de oficial. Portanto para oficial  R$14,20 com leis sociais e R$ 10,13 para ajudante conclui-se que: o preço médio da hora trabalhada  é = ( R$14,20x1,1506 + R$10,13x1)/2,00=R$13,23.</t>
  </si>
  <si>
    <t>d)</t>
  </si>
  <si>
    <t>Com o custo da mão de obra estimado em b) R$165.000,00, dividido pelo preço médio da hora  estimado em c) R$13,23=12.467,64 horas de ajudante mais oficial. Reduzindo este valor em 15% para compensar serviços tarefados e/ou terceirizados=0,85x12.467,64=10.597,49 horas.</t>
  </si>
  <si>
    <t>e)</t>
  </si>
  <si>
    <t>Usando o mesmo critério de proporcionalidade: 10.597,49/2,1506=4.927,69 horas de servente e 10.597,49 – 4.927,69 = 5.669,80 horas de oficial.</t>
  </si>
  <si>
    <t>f)</t>
  </si>
  <si>
    <t>DESCRIÇÃO</t>
  </si>
  <si>
    <t>Unid.</t>
  </si>
  <si>
    <t>Qde.</t>
  </si>
  <si>
    <t>PARCELA DO VALOR DO VALE TRANSPORTE PAGA PELO EMPREGADOR (R$)</t>
  </si>
  <si>
    <t>Total</t>
  </si>
  <si>
    <t>AJUDANTE DE CARPINTEIRO</t>
  </si>
  <si>
    <t>APLICADOR DE EPOXI</t>
  </si>
  <si>
    <t>ARMADOR</t>
  </si>
  <si>
    <t>CALCETEIRO</t>
  </si>
  <si>
    <t>CARPINTEIRO</t>
  </si>
  <si>
    <t>ELETRICISTA</t>
  </si>
  <si>
    <t>ENCANADOR</t>
  </si>
  <si>
    <t>MARCENEIRO</t>
  </si>
  <si>
    <t>MONTADOR DE DIVISÓRIA/PAINEL</t>
  </si>
  <si>
    <t>MONTADOR DE ESTRUTURA METALICA</t>
  </si>
  <si>
    <t>PEDREIRO</t>
  </si>
  <si>
    <t>PINTOR</t>
  </si>
  <si>
    <t>POCEIRO</t>
  </si>
  <si>
    <t>SERRALHEIRO</t>
  </si>
  <si>
    <t>Planilha para quando não tiver o relatório de horas</t>
  </si>
  <si>
    <t>Custo total da mão de obra</t>
  </si>
  <si>
    <t>Preço unitário do oficial</t>
  </si>
  <si>
    <t>Preço unitário do servente</t>
  </si>
  <si>
    <t>Preço médio da m.o</t>
  </si>
  <si>
    <t>Total de horas</t>
  </si>
  <si>
    <t>Horas de oficial/ pedreiro</t>
  </si>
  <si>
    <t>Horas de servente</t>
  </si>
  <si>
    <t>MÃO-DE-OBRA - HORISTAS -</t>
  </si>
  <si>
    <t>MÃO DE OBRA - MENSALISTAS</t>
  </si>
  <si>
    <t>CÁLCULO DA QUANTIDADE DE SITPASS – T258/259</t>
  </si>
  <si>
    <t xml:space="preserve">T259 - SEM DESONERAÇÃO </t>
  </si>
  <si>
    <t xml:space="preserve">T258 - COM DESONERAÇÃO </t>
  </si>
  <si>
    <r>
      <rPr>
        <b/>
        <sz val="10"/>
        <rFont val="Arial"/>
        <family val="2"/>
      </rPr>
      <t xml:space="preserve">OBRA: </t>
    </r>
    <r>
      <rPr>
        <sz val="10"/>
        <rFont val="Arial"/>
      </rPr>
      <t>OBRAS DE CONCLUSÃO DOS REMANESCENTES DE REFORMA E ADEQUAÇÃO DE AERÓDROMOS</t>
    </r>
  </si>
  <si>
    <r>
      <t xml:space="preserve">Com estes valores calculados de horistas  e as quantidades no orçamento de horas de mensalistas, calcular a quantidade de </t>
    </r>
    <r>
      <rPr>
        <b/>
        <sz val="10"/>
        <rFont val="Arial"/>
        <family val="2"/>
      </rPr>
      <t>SIT/PAS</t>
    </r>
    <r>
      <rPr>
        <sz val="10"/>
        <rFont val="Arial"/>
        <family val="2"/>
      </rPr>
      <t xml:space="preserve"> usando os quadros</t>
    </r>
    <r>
      <rPr>
        <b/>
        <sz val="10"/>
        <rFont val="Arial"/>
        <family val="2"/>
      </rPr>
      <t xml:space="preserve"> III</t>
    </r>
    <r>
      <rPr>
        <sz val="10"/>
        <rFont val="Arial"/>
        <family val="2"/>
      </rPr>
      <t xml:space="preserve"> e</t>
    </r>
    <r>
      <rPr>
        <b/>
        <sz val="10"/>
        <rFont val="Arial"/>
        <family val="2"/>
      </rPr>
      <t xml:space="preserve"> IV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</si>
  <si>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LOCAL:</t>
    </r>
    <r>
      <rPr>
        <sz val="10"/>
        <rFont val="Arial"/>
      </rPr>
      <t xml:space="preserve"> URUAÇU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</si>
</sst>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R$-416]\ #,##0.00;[Red]\-[$R$-416]\ #,##0.00"/>
    <numFmt numFmtId="165" formatCode="0000"/>
    <numFmt numFmtId="166" formatCode="0.0000"/>
    <numFmt numFmtId="167" formatCode="&quot;R$&quot;\ #,##0.00"/>
  </numFmts>
  <fonts count="18" x14ac:knownFonts="1">
    <font>
      <sz val="10"/>
      <name val="Arial"/>
    </font>
    <font>
      <sz val="8"/>
      <color indexed="5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indexed="5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58"/>
      </left>
      <right style="hair">
        <color indexed="58"/>
      </right>
      <top style="hair">
        <color indexed="58"/>
      </top>
      <bottom style="hair">
        <color indexed="5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8"/>
      </left>
      <right/>
      <top style="hair">
        <color indexed="58"/>
      </top>
      <bottom style="hair">
        <color indexed="5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Fill="0" applyBorder="0" applyAlignment="0" applyProtection="0"/>
  </cellStyleXfs>
  <cellXfs count="92">
    <xf numFmtId="0" fontId="0" fillId="0" borderId="0" xfId="0"/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11" fillId="5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justify" vertical="center"/>
    </xf>
    <xf numFmtId="0" fontId="13" fillId="4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6" fillId="7" borderId="2" xfId="0" applyFont="1" applyFill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" fontId="8" fillId="7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center" vertical="top" wrapText="1"/>
    </xf>
    <xf numFmtId="4" fontId="14" fillId="7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justify" vertical="center"/>
    </xf>
    <xf numFmtId="0" fontId="6" fillId="3" borderId="2" xfId="0" applyFont="1" applyFill="1" applyBorder="1" applyAlignment="1">
      <alignment horizontal="justify" vertical="center"/>
    </xf>
    <xf numFmtId="4" fontId="8" fillId="6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0" fontId="0" fillId="0" borderId="0" xfId="0" applyNumberFormat="1"/>
    <xf numFmtId="167" fontId="0" fillId="9" borderId="6" xfId="0" applyNumberFormat="1" applyFill="1" applyBorder="1"/>
    <xf numFmtId="0" fontId="9" fillId="0" borderId="0" xfId="0" applyFon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1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justify" vertical="center"/>
    </xf>
    <xf numFmtId="0" fontId="10" fillId="0" borderId="0" xfId="0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justify" vertical="center"/>
    </xf>
    <xf numFmtId="0" fontId="15" fillId="0" borderId="0" xfId="0" applyFont="1" applyBorder="1" applyAlignment="1">
      <alignment horizontal="justify" vertical="center"/>
    </xf>
    <xf numFmtId="0" fontId="15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5" fillId="8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10000"/>
      <rgbColor rgb="00333300"/>
      <rgbColor rgb="00993300"/>
      <rgbColor rgb="00993366"/>
      <rgbColor rgb="00333399"/>
      <rgbColor rgb="00333333"/>
    </indexedColors>
    <mruColors>
      <color rgb="FFE6E6E6"/>
      <color rgb="FF99FF66"/>
      <color rgb="FFC0C0C0"/>
      <color rgb="FFCCCCFF"/>
      <color rgb="FFFFFF00"/>
      <color rgb="FFFFFFFF"/>
      <color rgb="FF01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123825</xdr:rowOff>
    </xdr:from>
    <xdr:to>
      <xdr:col>3</xdr:col>
      <xdr:colOff>471805</xdr:colOff>
      <xdr:row>4</xdr:row>
      <xdr:rowOff>181610</xdr:rowOff>
    </xdr:to>
    <xdr:pic>
      <xdr:nvPicPr>
        <xdr:cNvPr id="3073" name="Imagem 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6990" y="123825"/>
          <a:ext cx="1201420" cy="717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O42"/>
  <sheetViews>
    <sheetView zoomScale="120" zoomScaleNormal="120" workbookViewId="0"/>
  </sheetViews>
  <sheetFormatPr defaultColWidth="11.5703125" defaultRowHeight="12.75" x14ac:dyDescent="0.2"/>
  <cols>
    <col min="1" max="1" width="5.42578125" style="39"/>
    <col min="2" max="2" width="33.42578125" style="39" customWidth="1"/>
    <col min="3" max="3" width="6.5703125" style="39"/>
    <col min="4" max="4" width="11.5703125" style="39" customWidth="1"/>
    <col min="5" max="5" width="9.42578125" style="39"/>
    <col min="6" max="6" width="8" style="39"/>
    <col min="7" max="8" width="6" style="39"/>
    <col min="9" max="9" width="14.85546875" style="39"/>
    <col min="10" max="10" width="7.7109375" style="39"/>
    <col min="11" max="11" width="16.28515625" style="39"/>
    <col min="12" max="12" width="14.85546875" style="39"/>
    <col min="13" max="13" width="11.5703125" style="39"/>
    <col min="14" max="15" width="12.5703125" style="39"/>
    <col min="16" max="16384" width="11.5703125" style="39"/>
  </cols>
  <sheetData>
    <row r="1" spans="1:12" x14ac:dyDescent="0.2">
      <c r="A1" s="32"/>
      <c r="B1" s="40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6.5" x14ac:dyDescent="0.2">
      <c r="A2" s="32"/>
      <c r="B2" s="78" t="s">
        <v>91</v>
      </c>
      <c r="C2" s="78"/>
      <c r="D2" s="78"/>
      <c r="E2" s="78"/>
      <c r="F2" s="78"/>
      <c r="G2" s="78"/>
      <c r="H2" s="78"/>
      <c r="I2" s="78"/>
      <c r="J2" s="78"/>
      <c r="K2" s="78"/>
      <c r="L2" s="13"/>
    </row>
    <row r="3" spans="1:12" ht="16.5" x14ac:dyDescent="0.2">
      <c r="A3" s="3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">
      <c r="A4" s="32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32" t="s">
        <v>0</v>
      </c>
      <c r="B5" s="79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13"/>
    </row>
    <row r="6" spans="1:12" x14ac:dyDescent="0.2">
      <c r="A6" s="32"/>
      <c r="B6" s="34"/>
      <c r="C6" s="40"/>
      <c r="D6" s="34"/>
      <c r="E6" s="34"/>
      <c r="F6" s="34"/>
      <c r="H6" s="34"/>
      <c r="J6" s="34"/>
      <c r="K6" s="34"/>
      <c r="L6" s="34"/>
    </row>
    <row r="7" spans="1:12" s="38" customFormat="1" ht="96" x14ac:dyDescent="0.2">
      <c r="A7" s="41" t="s">
        <v>2</v>
      </c>
      <c r="B7" s="41" t="s">
        <v>3</v>
      </c>
      <c r="C7" s="42" t="s">
        <v>4</v>
      </c>
      <c r="D7" s="41" t="s">
        <v>5</v>
      </c>
      <c r="E7" s="41" t="s">
        <v>6</v>
      </c>
      <c r="F7" s="41" t="s">
        <v>7</v>
      </c>
      <c r="G7" s="41" t="s">
        <v>8</v>
      </c>
      <c r="H7" s="41" t="s">
        <v>9</v>
      </c>
      <c r="I7" s="41" t="s">
        <v>10</v>
      </c>
      <c r="J7" s="42" t="s">
        <v>11</v>
      </c>
      <c r="K7" s="50" t="s">
        <v>12</v>
      </c>
      <c r="L7" s="41" t="s">
        <v>13</v>
      </c>
    </row>
    <row r="8" spans="1:12" x14ac:dyDescent="0.2">
      <c r="A8" s="43">
        <v>1</v>
      </c>
      <c r="B8" s="44" t="s">
        <v>30</v>
      </c>
      <c r="C8" s="45">
        <v>7.38</v>
      </c>
      <c r="D8" s="46">
        <v>220</v>
      </c>
      <c r="E8" s="46">
        <f t="shared" ref="E8:E30" si="0">D8*C8</f>
        <v>1623.6</v>
      </c>
      <c r="F8" s="46">
        <f t="shared" ref="F8:F28" si="1">E8*0.06</f>
        <v>97.415999999999997</v>
      </c>
      <c r="G8" s="46">
        <v>22</v>
      </c>
      <c r="H8" s="46">
        <v>2</v>
      </c>
      <c r="I8" s="46">
        <f t="shared" ref="I8:I28" si="2">F8/G8/H8</f>
        <v>2.214</v>
      </c>
      <c r="J8" s="51">
        <v>4.3</v>
      </c>
      <c r="K8" s="52">
        <f t="shared" ref="K8:K28" si="3">J8-I8</f>
        <v>2.0859999999999999</v>
      </c>
      <c r="L8" s="53">
        <f t="shared" ref="L8:L28" si="4">K8/J8</f>
        <v>0.48511627906976745</v>
      </c>
    </row>
    <row r="9" spans="1:12" x14ac:dyDescent="0.2">
      <c r="A9" s="43">
        <v>2</v>
      </c>
      <c r="B9" s="44" t="s">
        <v>67</v>
      </c>
      <c r="C9" s="45">
        <f>C8</f>
        <v>7.38</v>
      </c>
      <c r="D9" s="46">
        <v>220</v>
      </c>
      <c r="E9" s="46">
        <f t="shared" si="0"/>
        <v>1623.6</v>
      </c>
      <c r="F9" s="46">
        <f t="shared" si="1"/>
        <v>97.415999999999997</v>
      </c>
      <c r="G9" s="46">
        <v>22</v>
      </c>
      <c r="H9" s="46">
        <v>2</v>
      </c>
      <c r="I9" s="46">
        <f t="shared" si="2"/>
        <v>2.214</v>
      </c>
      <c r="J9" s="51">
        <v>4.3</v>
      </c>
      <c r="K9" s="52">
        <f t="shared" si="3"/>
        <v>2.0859999999999999</v>
      </c>
      <c r="L9" s="53">
        <f t="shared" si="4"/>
        <v>0.48511627906976745</v>
      </c>
    </row>
    <row r="10" spans="1:12" x14ac:dyDescent="0.2">
      <c r="A10" s="43">
        <v>3</v>
      </c>
      <c r="B10" s="44" t="s">
        <v>68</v>
      </c>
      <c r="C10" s="45">
        <v>10.77</v>
      </c>
      <c r="D10" s="46">
        <v>220</v>
      </c>
      <c r="E10" s="46">
        <f t="shared" si="0"/>
        <v>2369.4</v>
      </c>
      <c r="F10" s="46">
        <f t="shared" si="1"/>
        <v>142.16399999999999</v>
      </c>
      <c r="G10" s="46">
        <v>22</v>
      </c>
      <c r="H10" s="46">
        <v>2</v>
      </c>
      <c r="I10" s="46">
        <f t="shared" si="2"/>
        <v>3.2309999999999999</v>
      </c>
      <c r="J10" s="51">
        <v>4.3</v>
      </c>
      <c r="K10" s="52">
        <f t="shared" si="3"/>
        <v>1.069</v>
      </c>
      <c r="L10" s="53">
        <f t="shared" si="4"/>
        <v>0.24860465116279071</v>
      </c>
    </row>
    <row r="11" spans="1:12" x14ac:dyDescent="0.2">
      <c r="A11" s="43">
        <v>4</v>
      </c>
      <c r="B11" s="44" t="s">
        <v>69</v>
      </c>
      <c r="C11" s="45">
        <v>10.77</v>
      </c>
      <c r="D11" s="46">
        <v>220</v>
      </c>
      <c r="E11" s="46">
        <f t="shared" si="0"/>
        <v>2369.4</v>
      </c>
      <c r="F11" s="46">
        <f t="shared" si="1"/>
        <v>142.16399999999999</v>
      </c>
      <c r="G11" s="46">
        <v>22</v>
      </c>
      <c r="H11" s="46">
        <v>2</v>
      </c>
      <c r="I11" s="46">
        <f t="shared" si="2"/>
        <v>3.2309999999999999</v>
      </c>
      <c r="J11" s="51">
        <v>4.3</v>
      </c>
      <c r="K11" s="52">
        <f t="shared" si="3"/>
        <v>1.069</v>
      </c>
      <c r="L11" s="53">
        <f t="shared" si="4"/>
        <v>0.24860465116279071</v>
      </c>
    </row>
    <row r="12" spans="1:12" x14ac:dyDescent="0.2">
      <c r="A12" s="43">
        <v>5</v>
      </c>
      <c r="B12" s="44" t="s">
        <v>35</v>
      </c>
      <c r="C12" s="45">
        <v>10.77</v>
      </c>
      <c r="D12" s="46">
        <v>220</v>
      </c>
      <c r="E12" s="46">
        <f t="shared" si="0"/>
        <v>2369.4</v>
      </c>
      <c r="F12" s="46">
        <f t="shared" si="1"/>
        <v>142.16399999999999</v>
      </c>
      <c r="G12" s="46">
        <v>22</v>
      </c>
      <c r="H12" s="46">
        <v>2</v>
      </c>
      <c r="I12" s="46">
        <f t="shared" si="2"/>
        <v>3.2309999999999999</v>
      </c>
      <c r="J12" s="51">
        <v>4.3</v>
      </c>
      <c r="K12" s="52">
        <f t="shared" si="3"/>
        <v>1.069</v>
      </c>
      <c r="L12" s="53">
        <f t="shared" si="4"/>
        <v>0.24860465116279071</v>
      </c>
    </row>
    <row r="13" spans="1:12" x14ac:dyDescent="0.2">
      <c r="A13" s="43">
        <v>6</v>
      </c>
      <c r="B13" s="44" t="s">
        <v>70</v>
      </c>
      <c r="C13" s="45">
        <v>10.77</v>
      </c>
      <c r="D13" s="46">
        <v>220</v>
      </c>
      <c r="E13" s="46">
        <f t="shared" si="0"/>
        <v>2369.4</v>
      </c>
      <c r="F13" s="46">
        <f t="shared" si="1"/>
        <v>142.16399999999999</v>
      </c>
      <c r="G13" s="46">
        <v>22</v>
      </c>
      <c r="H13" s="46">
        <v>2</v>
      </c>
      <c r="I13" s="46">
        <f t="shared" si="2"/>
        <v>3.2309999999999999</v>
      </c>
      <c r="J13" s="51">
        <v>4.3</v>
      </c>
      <c r="K13" s="52">
        <f t="shared" si="3"/>
        <v>1.069</v>
      </c>
      <c r="L13" s="53">
        <f t="shared" si="4"/>
        <v>0.24860465116279071</v>
      </c>
    </row>
    <row r="14" spans="1:12" x14ac:dyDescent="0.2">
      <c r="A14" s="43">
        <v>7</v>
      </c>
      <c r="B14" s="44" t="s">
        <v>36</v>
      </c>
      <c r="C14" s="45">
        <v>9.67</v>
      </c>
      <c r="D14" s="46">
        <v>220</v>
      </c>
      <c r="E14" s="46">
        <f t="shared" si="0"/>
        <v>2127.4</v>
      </c>
      <c r="F14" s="46">
        <f t="shared" si="1"/>
        <v>127.64400000000001</v>
      </c>
      <c r="G14" s="46">
        <v>22</v>
      </c>
      <c r="H14" s="46">
        <v>2</v>
      </c>
      <c r="I14" s="46">
        <f t="shared" si="2"/>
        <v>2.9010000000000002</v>
      </c>
      <c r="J14" s="51">
        <v>4.3</v>
      </c>
      <c r="K14" s="52">
        <f t="shared" si="3"/>
        <v>1.3989999999999996</v>
      </c>
      <c r="L14" s="53">
        <f t="shared" si="4"/>
        <v>0.32534883720930224</v>
      </c>
    </row>
    <row r="15" spans="1:12" x14ac:dyDescent="0.2">
      <c r="A15" s="43">
        <v>8</v>
      </c>
      <c r="B15" s="44" t="s">
        <v>71</v>
      </c>
      <c r="C15" s="45">
        <v>10.77</v>
      </c>
      <c r="D15" s="46">
        <v>220</v>
      </c>
      <c r="E15" s="46">
        <f t="shared" si="0"/>
        <v>2369.4</v>
      </c>
      <c r="F15" s="46">
        <f t="shared" si="1"/>
        <v>142.16399999999999</v>
      </c>
      <c r="G15" s="46">
        <v>22</v>
      </c>
      <c r="H15" s="46">
        <v>2</v>
      </c>
      <c r="I15" s="46">
        <f t="shared" si="2"/>
        <v>3.2309999999999999</v>
      </c>
      <c r="J15" s="51">
        <v>4.3</v>
      </c>
      <c r="K15" s="52">
        <f t="shared" si="3"/>
        <v>1.069</v>
      </c>
      <c r="L15" s="53">
        <f t="shared" si="4"/>
        <v>0.24860465116279071</v>
      </c>
    </row>
    <row r="16" spans="1:12" x14ac:dyDescent="0.2">
      <c r="A16" s="43">
        <v>9</v>
      </c>
      <c r="B16" s="44" t="s">
        <v>72</v>
      </c>
      <c r="C16" s="45">
        <v>10.77</v>
      </c>
      <c r="D16" s="46">
        <v>220</v>
      </c>
      <c r="E16" s="46">
        <f t="shared" si="0"/>
        <v>2369.4</v>
      </c>
      <c r="F16" s="46">
        <f t="shared" si="1"/>
        <v>142.16399999999999</v>
      </c>
      <c r="G16" s="46">
        <v>22</v>
      </c>
      <c r="H16" s="46">
        <v>2</v>
      </c>
      <c r="I16" s="46">
        <f t="shared" si="2"/>
        <v>3.2309999999999999</v>
      </c>
      <c r="J16" s="51">
        <v>4.3</v>
      </c>
      <c r="K16" s="52">
        <f t="shared" si="3"/>
        <v>1.069</v>
      </c>
      <c r="L16" s="53">
        <f t="shared" si="4"/>
        <v>0.24860465116279071</v>
      </c>
    </row>
    <row r="17" spans="1:12" x14ac:dyDescent="0.2">
      <c r="A17" s="43">
        <v>10</v>
      </c>
      <c r="B17" s="44" t="s">
        <v>73</v>
      </c>
      <c r="C17" s="45">
        <v>10.77</v>
      </c>
      <c r="D17" s="46">
        <v>220</v>
      </c>
      <c r="E17" s="46">
        <f t="shared" si="0"/>
        <v>2369.4</v>
      </c>
      <c r="F17" s="46">
        <f t="shared" si="1"/>
        <v>142.16399999999999</v>
      </c>
      <c r="G17" s="46">
        <v>22</v>
      </c>
      <c r="H17" s="46">
        <v>2</v>
      </c>
      <c r="I17" s="46">
        <f t="shared" si="2"/>
        <v>3.2309999999999999</v>
      </c>
      <c r="J17" s="51">
        <v>4.3</v>
      </c>
      <c r="K17" s="52">
        <f t="shared" si="3"/>
        <v>1.069</v>
      </c>
      <c r="L17" s="53">
        <f t="shared" si="4"/>
        <v>0.24860465116279071</v>
      </c>
    </row>
    <row r="18" spans="1:12" x14ac:dyDescent="0.2">
      <c r="A18" s="43">
        <v>11</v>
      </c>
      <c r="B18" s="44" t="s">
        <v>37</v>
      </c>
      <c r="C18" s="45">
        <v>6.65</v>
      </c>
      <c r="D18" s="46">
        <v>220</v>
      </c>
      <c r="E18" s="46">
        <f t="shared" si="0"/>
        <v>1463</v>
      </c>
      <c r="F18" s="46">
        <f t="shared" si="1"/>
        <v>87.78</v>
      </c>
      <c r="G18" s="46">
        <v>22</v>
      </c>
      <c r="H18" s="46">
        <v>2</v>
      </c>
      <c r="I18" s="46">
        <f t="shared" si="2"/>
        <v>1.9950000000000001</v>
      </c>
      <c r="J18" s="51">
        <v>4.3</v>
      </c>
      <c r="K18" s="52">
        <f t="shared" si="3"/>
        <v>2.3049999999999997</v>
      </c>
      <c r="L18" s="53">
        <f t="shared" si="4"/>
        <v>0.53604651162790695</v>
      </c>
    </row>
    <row r="19" spans="1:12" x14ac:dyDescent="0.2">
      <c r="A19" s="43">
        <v>12</v>
      </c>
      <c r="B19" s="44" t="s">
        <v>74</v>
      </c>
      <c r="C19" s="45">
        <v>10.77</v>
      </c>
      <c r="D19" s="46">
        <v>220</v>
      </c>
      <c r="E19" s="46">
        <f t="shared" si="0"/>
        <v>2369.4</v>
      </c>
      <c r="F19" s="46">
        <f t="shared" si="1"/>
        <v>142.16399999999999</v>
      </c>
      <c r="G19" s="46">
        <v>22</v>
      </c>
      <c r="H19" s="46">
        <v>2</v>
      </c>
      <c r="I19" s="46">
        <f t="shared" si="2"/>
        <v>3.2309999999999999</v>
      </c>
      <c r="J19" s="51">
        <v>4.3</v>
      </c>
      <c r="K19" s="52">
        <f t="shared" si="3"/>
        <v>1.069</v>
      </c>
      <c r="L19" s="53">
        <f t="shared" si="4"/>
        <v>0.24860465116279071</v>
      </c>
    </row>
    <row r="20" spans="1:12" x14ac:dyDescent="0.2">
      <c r="A20" s="43">
        <v>13</v>
      </c>
      <c r="B20" s="44" t="s">
        <v>75</v>
      </c>
      <c r="C20" s="45">
        <v>10.77</v>
      </c>
      <c r="D20" s="46">
        <v>220</v>
      </c>
      <c r="E20" s="46">
        <f t="shared" si="0"/>
        <v>2369.4</v>
      </c>
      <c r="F20" s="46">
        <f t="shared" si="1"/>
        <v>142.16399999999999</v>
      </c>
      <c r="G20" s="46">
        <v>22</v>
      </c>
      <c r="H20" s="46">
        <v>2</v>
      </c>
      <c r="I20" s="46">
        <f t="shared" si="2"/>
        <v>3.2309999999999999</v>
      </c>
      <c r="J20" s="51">
        <v>4.3</v>
      </c>
      <c r="K20" s="52">
        <f t="shared" si="3"/>
        <v>1.069</v>
      </c>
      <c r="L20" s="53">
        <f t="shared" si="4"/>
        <v>0.24860465116279071</v>
      </c>
    </row>
    <row r="21" spans="1:12" x14ac:dyDescent="0.2">
      <c r="A21" s="43">
        <v>14</v>
      </c>
      <c r="B21" s="44" t="s">
        <v>76</v>
      </c>
      <c r="C21" s="45">
        <v>10.77</v>
      </c>
      <c r="D21" s="46">
        <v>220</v>
      </c>
      <c r="E21" s="46">
        <f t="shared" si="0"/>
        <v>2369.4</v>
      </c>
      <c r="F21" s="46">
        <f t="shared" si="1"/>
        <v>142.16399999999999</v>
      </c>
      <c r="G21" s="46">
        <v>22</v>
      </c>
      <c r="H21" s="46">
        <v>2</v>
      </c>
      <c r="I21" s="46">
        <f t="shared" si="2"/>
        <v>3.2309999999999999</v>
      </c>
      <c r="J21" s="51">
        <v>4.3</v>
      </c>
      <c r="K21" s="52">
        <f t="shared" si="3"/>
        <v>1.069</v>
      </c>
      <c r="L21" s="53">
        <f t="shared" si="4"/>
        <v>0.24860465116279071</v>
      </c>
    </row>
    <row r="22" spans="1:12" x14ac:dyDescent="0.2">
      <c r="A22" s="43">
        <v>15</v>
      </c>
      <c r="B22" s="44" t="s">
        <v>34</v>
      </c>
      <c r="C22" s="45">
        <v>10.77</v>
      </c>
      <c r="D22" s="46">
        <v>220</v>
      </c>
      <c r="E22" s="46">
        <f t="shared" si="0"/>
        <v>2369.4</v>
      </c>
      <c r="F22" s="46">
        <f t="shared" si="1"/>
        <v>142.16399999999999</v>
      </c>
      <c r="G22" s="46">
        <v>22</v>
      </c>
      <c r="H22" s="46">
        <v>2</v>
      </c>
      <c r="I22" s="46">
        <f t="shared" si="2"/>
        <v>3.2309999999999999</v>
      </c>
      <c r="J22" s="51">
        <v>4.3</v>
      </c>
      <c r="K22" s="52">
        <f t="shared" si="3"/>
        <v>1.069</v>
      </c>
      <c r="L22" s="53">
        <f t="shared" si="4"/>
        <v>0.24860465116279071</v>
      </c>
    </row>
    <row r="23" spans="1:12" x14ac:dyDescent="0.2">
      <c r="A23" s="43">
        <v>16</v>
      </c>
      <c r="B23" s="44" t="s">
        <v>33</v>
      </c>
      <c r="C23" s="45">
        <v>8.08</v>
      </c>
      <c r="D23" s="46">
        <v>220</v>
      </c>
      <c r="E23" s="46">
        <f t="shared" si="0"/>
        <v>1777.6</v>
      </c>
      <c r="F23" s="46">
        <f t="shared" si="1"/>
        <v>106.65599999999999</v>
      </c>
      <c r="G23" s="46">
        <v>22</v>
      </c>
      <c r="H23" s="46">
        <v>2</v>
      </c>
      <c r="I23" s="46">
        <f t="shared" si="2"/>
        <v>2.4239999999999999</v>
      </c>
      <c r="J23" s="51">
        <v>4.3</v>
      </c>
      <c r="K23" s="52">
        <f t="shared" si="3"/>
        <v>1.8759999999999999</v>
      </c>
      <c r="L23" s="53">
        <f t="shared" si="4"/>
        <v>0.43627906976744185</v>
      </c>
    </row>
    <row r="24" spans="1:12" x14ac:dyDescent="0.2">
      <c r="A24" s="43">
        <v>17</v>
      </c>
      <c r="B24" s="44" t="s">
        <v>77</v>
      </c>
      <c r="C24" s="45">
        <v>10.77</v>
      </c>
      <c r="D24" s="46">
        <v>220</v>
      </c>
      <c r="E24" s="46">
        <f t="shared" si="0"/>
        <v>2369.4</v>
      </c>
      <c r="F24" s="46">
        <f t="shared" si="1"/>
        <v>142.16399999999999</v>
      </c>
      <c r="G24" s="46">
        <v>22</v>
      </c>
      <c r="H24" s="46">
        <v>2</v>
      </c>
      <c r="I24" s="46">
        <f t="shared" si="2"/>
        <v>3.2309999999999999</v>
      </c>
      <c r="J24" s="51">
        <v>4.3</v>
      </c>
      <c r="K24" s="52">
        <f t="shared" si="3"/>
        <v>1.069</v>
      </c>
      <c r="L24" s="53">
        <f t="shared" si="4"/>
        <v>0.24860465116279071</v>
      </c>
    </row>
    <row r="25" spans="1:12" x14ac:dyDescent="0.2">
      <c r="A25" s="43">
        <v>18</v>
      </c>
      <c r="B25" s="44" t="s">
        <v>78</v>
      </c>
      <c r="C25" s="45">
        <v>10.77</v>
      </c>
      <c r="D25" s="46">
        <v>220</v>
      </c>
      <c r="E25" s="46">
        <f t="shared" si="0"/>
        <v>2369.4</v>
      </c>
      <c r="F25" s="46">
        <f t="shared" si="1"/>
        <v>142.16399999999999</v>
      </c>
      <c r="G25" s="46">
        <v>22</v>
      </c>
      <c r="H25" s="46">
        <v>2</v>
      </c>
      <c r="I25" s="46">
        <f t="shared" si="2"/>
        <v>3.2309999999999999</v>
      </c>
      <c r="J25" s="51">
        <v>4.3</v>
      </c>
      <c r="K25" s="52">
        <f t="shared" si="3"/>
        <v>1.069</v>
      </c>
      <c r="L25" s="53">
        <f t="shared" si="4"/>
        <v>0.24860465116279071</v>
      </c>
    </row>
    <row r="26" spans="1:12" x14ac:dyDescent="0.2">
      <c r="A26" s="43">
        <v>19</v>
      </c>
      <c r="B26" s="44" t="s">
        <v>79</v>
      </c>
      <c r="C26" s="45">
        <v>10.77</v>
      </c>
      <c r="D26" s="46">
        <v>220</v>
      </c>
      <c r="E26" s="46">
        <f t="shared" si="0"/>
        <v>2369.4</v>
      </c>
      <c r="F26" s="46">
        <f t="shared" si="1"/>
        <v>142.16399999999999</v>
      </c>
      <c r="G26" s="46">
        <v>22</v>
      </c>
      <c r="H26" s="46">
        <v>2</v>
      </c>
      <c r="I26" s="46">
        <f t="shared" si="2"/>
        <v>3.2309999999999999</v>
      </c>
      <c r="J26" s="51">
        <v>4.3</v>
      </c>
      <c r="K26" s="52">
        <f t="shared" si="3"/>
        <v>1.069</v>
      </c>
      <c r="L26" s="53">
        <f t="shared" si="4"/>
        <v>0.24860465116279071</v>
      </c>
    </row>
    <row r="27" spans="1:12" x14ac:dyDescent="0.2">
      <c r="A27" s="43">
        <v>20</v>
      </c>
      <c r="B27" s="44" t="s">
        <v>80</v>
      </c>
      <c r="C27" s="45">
        <v>10.77</v>
      </c>
      <c r="D27" s="46">
        <v>220</v>
      </c>
      <c r="E27" s="46">
        <f t="shared" si="0"/>
        <v>2369.4</v>
      </c>
      <c r="F27" s="46">
        <f t="shared" si="1"/>
        <v>142.16399999999999</v>
      </c>
      <c r="G27" s="46">
        <v>22</v>
      </c>
      <c r="H27" s="46">
        <v>2</v>
      </c>
      <c r="I27" s="46">
        <f t="shared" si="2"/>
        <v>3.2309999999999999</v>
      </c>
      <c r="J27" s="51">
        <v>4.3</v>
      </c>
      <c r="K27" s="52">
        <f t="shared" si="3"/>
        <v>1.069</v>
      </c>
      <c r="L27" s="53">
        <f t="shared" si="4"/>
        <v>0.24860465116279071</v>
      </c>
    </row>
    <row r="28" spans="1:12" x14ac:dyDescent="0.2">
      <c r="A28" s="43">
        <v>21</v>
      </c>
      <c r="B28" s="44" t="s">
        <v>32</v>
      </c>
      <c r="C28" s="45">
        <v>6.73</v>
      </c>
      <c r="D28" s="46">
        <v>220</v>
      </c>
      <c r="E28" s="46">
        <f t="shared" si="0"/>
        <v>1480.6000000000001</v>
      </c>
      <c r="F28" s="46">
        <f t="shared" si="1"/>
        <v>88.835999999999999</v>
      </c>
      <c r="G28" s="46">
        <v>22</v>
      </c>
      <c r="H28" s="46">
        <v>2</v>
      </c>
      <c r="I28" s="46">
        <f t="shared" si="2"/>
        <v>2.0190000000000001</v>
      </c>
      <c r="J28" s="51">
        <v>4.3</v>
      </c>
      <c r="K28" s="52">
        <f t="shared" si="3"/>
        <v>2.2809999999999997</v>
      </c>
      <c r="L28" s="53">
        <f t="shared" si="4"/>
        <v>0.53046511627906967</v>
      </c>
    </row>
    <row r="29" spans="1:12" x14ac:dyDescent="0.2">
      <c r="A29" s="43">
        <v>24</v>
      </c>
      <c r="B29" s="44" t="s">
        <v>14</v>
      </c>
      <c r="C29" s="47">
        <v>55.57</v>
      </c>
      <c r="D29" s="46">
        <v>220</v>
      </c>
      <c r="E29" s="46">
        <f t="shared" si="0"/>
        <v>12225.4</v>
      </c>
      <c r="F29" s="80" t="s">
        <v>15</v>
      </c>
      <c r="G29" s="80"/>
      <c r="H29" s="80"/>
      <c r="I29" s="80"/>
      <c r="J29" s="54"/>
      <c r="K29" s="54"/>
      <c r="L29" s="53"/>
    </row>
    <row r="30" spans="1:12" x14ac:dyDescent="0.2">
      <c r="A30" s="43">
        <v>25</v>
      </c>
      <c r="B30" s="44" t="s">
        <v>16</v>
      </c>
      <c r="C30" s="48">
        <v>27.08</v>
      </c>
      <c r="D30" s="46">
        <v>220</v>
      </c>
      <c r="E30" s="46">
        <f t="shared" si="0"/>
        <v>5957.5999999999995</v>
      </c>
      <c r="F30" s="80" t="s">
        <v>15</v>
      </c>
      <c r="G30" s="80"/>
      <c r="H30" s="80"/>
      <c r="I30" s="80"/>
      <c r="J30" s="54"/>
      <c r="K30" s="54"/>
      <c r="L30" s="53"/>
    </row>
    <row r="31" spans="1:12" x14ac:dyDescent="0.2">
      <c r="A31" s="43">
        <v>26</v>
      </c>
      <c r="B31" s="44" t="s">
        <v>42</v>
      </c>
      <c r="C31" s="45">
        <v>15</v>
      </c>
      <c r="D31" s="46">
        <v>220</v>
      </c>
      <c r="E31" s="46">
        <f t="shared" ref="E31:E38" si="5">D31*C31</f>
        <v>3300</v>
      </c>
      <c r="F31" s="80" t="s">
        <v>15</v>
      </c>
      <c r="G31" s="80"/>
      <c r="H31" s="80"/>
      <c r="I31" s="80"/>
      <c r="J31" s="54"/>
      <c r="K31" s="54"/>
      <c r="L31" s="53"/>
    </row>
    <row r="32" spans="1:12" x14ac:dyDescent="0.2">
      <c r="A32" s="43">
        <v>27</v>
      </c>
      <c r="B32" s="44" t="s">
        <v>40</v>
      </c>
      <c r="C32" s="45">
        <v>10.77</v>
      </c>
      <c r="D32" s="46">
        <v>220</v>
      </c>
      <c r="E32" s="46">
        <f t="shared" si="5"/>
        <v>2369.4</v>
      </c>
      <c r="F32" s="46">
        <f t="shared" ref="F32:F38" si="6">E32*0.06</f>
        <v>142.16399999999999</v>
      </c>
      <c r="G32" s="46">
        <v>22</v>
      </c>
      <c r="H32" s="46">
        <v>2</v>
      </c>
      <c r="I32" s="46">
        <f t="shared" ref="I32:I38" si="7">F32/G32/H32</f>
        <v>3.2309999999999999</v>
      </c>
      <c r="J32" s="51">
        <v>4.3</v>
      </c>
      <c r="K32" s="52">
        <f t="shared" ref="K32:K38" si="8">J32-I32</f>
        <v>1.069</v>
      </c>
      <c r="L32" s="53">
        <f t="shared" ref="L32:L38" si="9">K32/J32</f>
        <v>0.24860465116279071</v>
      </c>
    </row>
    <row r="33" spans="1:15" x14ac:dyDescent="0.2">
      <c r="A33" s="43">
        <v>28</v>
      </c>
      <c r="B33" s="44" t="s">
        <v>39</v>
      </c>
      <c r="C33" s="45">
        <v>14</v>
      </c>
      <c r="D33" s="46">
        <v>220</v>
      </c>
      <c r="E33" s="46">
        <f t="shared" si="5"/>
        <v>3080</v>
      </c>
      <c r="F33" s="46">
        <f t="shared" si="6"/>
        <v>184.79999999999998</v>
      </c>
      <c r="G33" s="46">
        <v>22</v>
      </c>
      <c r="H33" s="46">
        <v>2</v>
      </c>
      <c r="I33" s="46">
        <f t="shared" si="7"/>
        <v>4.1999999999999993</v>
      </c>
      <c r="J33" s="51">
        <v>4.3</v>
      </c>
      <c r="K33" s="52">
        <f t="shared" si="8"/>
        <v>0.10000000000000053</v>
      </c>
      <c r="L33" s="53">
        <f t="shared" si="9"/>
        <v>2.3255813953488497E-2</v>
      </c>
    </row>
    <row r="34" spans="1:15" x14ac:dyDescent="0.2">
      <c r="A34" s="43">
        <v>29</v>
      </c>
      <c r="B34" s="44" t="s">
        <v>41</v>
      </c>
      <c r="C34" s="45">
        <v>12.63</v>
      </c>
      <c r="D34" s="46">
        <v>220</v>
      </c>
      <c r="E34" s="46">
        <f t="shared" si="5"/>
        <v>2778.6000000000004</v>
      </c>
      <c r="F34" s="46">
        <f t="shared" si="6"/>
        <v>166.71600000000001</v>
      </c>
      <c r="G34" s="46">
        <v>22</v>
      </c>
      <c r="H34" s="46">
        <v>2</v>
      </c>
      <c r="I34" s="46">
        <f t="shared" si="7"/>
        <v>3.7890000000000001</v>
      </c>
      <c r="J34" s="51">
        <v>4.3</v>
      </c>
      <c r="K34" s="52">
        <f t="shared" si="8"/>
        <v>0.51099999999999968</v>
      </c>
      <c r="L34" s="53">
        <f t="shared" si="9"/>
        <v>0.11883720930232551</v>
      </c>
    </row>
    <row r="35" spans="1:15" ht="24" x14ac:dyDescent="0.2">
      <c r="A35" s="43">
        <v>30</v>
      </c>
      <c r="B35" s="30" t="s">
        <v>44</v>
      </c>
      <c r="C35" s="45">
        <v>6.58</v>
      </c>
      <c r="D35" s="46">
        <v>220</v>
      </c>
      <c r="E35" s="46">
        <f t="shared" si="5"/>
        <v>1447.6</v>
      </c>
      <c r="F35" s="46">
        <f t="shared" si="6"/>
        <v>86.855999999999995</v>
      </c>
      <c r="G35" s="46">
        <v>22</v>
      </c>
      <c r="H35" s="46">
        <v>2</v>
      </c>
      <c r="I35" s="46">
        <f t="shared" si="7"/>
        <v>1.974</v>
      </c>
      <c r="J35" s="51">
        <v>4.3</v>
      </c>
      <c r="K35" s="52">
        <f t="shared" si="8"/>
        <v>2.3259999999999996</v>
      </c>
      <c r="L35" s="53">
        <f t="shared" si="9"/>
        <v>0.54093023255813943</v>
      </c>
    </row>
    <row r="36" spans="1:15" ht="24" x14ac:dyDescent="0.2">
      <c r="A36" s="43">
        <v>31</v>
      </c>
      <c r="B36" s="30" t="s">
        <v>45</v>
      </c>
      <c r="C36" s="45">
        <v>7.75</v>
      </c>
      <c r="D36" s="46">
        <v>220</v>
      </c>
      <c r="E36" s="46">
        <f t="shared" si="5"/>
        <v>1705</v>
      </c>
      <c r="F36" s="46">
        <f t="shared" si="6"/>
        <v>102.3</v>
      </c>
      <c r="G36" s="46">
        <v>15</v>
      </c>
      <c r="H36" s="46">
        <v>2</v>
      </c>
      <c r="I36" s="46">
        <f t="shared" si="7"/>
        <v>3.4099999999999997</v>
      </c>
      <c r="J36" s="51">
        <v>4.3</v>
      </c>
      <c r="K36" s="52">
        <f t="shared" si="8"/>
        <v>0.89000000000000012</v>
      </c>
      <c r="L36" s="53">
        <f t="shared" si="9"/>
        <v>0.20697674418604656</v>
      </c>
    </row>
    <row r="37" spans="1:15" ht="24" x14ac:dyDescent="0.2">
      <c r="A37" s="43">
        <v>32</v>
      </c>
      <c r="B37" s="30" t="s">
        <v>46</v>
      </c>
      <c r="C37" s="45">
        <v>10.44</v>
      </c>
      <c r="D37" s="46">
        <v>220</v>
      </c>
      <c r="E37" s="46">
        <f t="shared" si="5"/>
        <v>2296.7999999999997</v>
      </c>
      <c r="F37" s="46">
        <f t="shared" si="6"/>
        <v>137.80799999999999</v>
      </c>
      <c r="G37" s="49">
        <f>15+30/7*2</f>
        <v>23.571428571428569</v>
      </c>
      <c r="H37" s="46">
        <v>2</v>
      </c>
      <c r="I37" s="46">
        <f t="shared" si="7"/>
        <v>2.9232</v>
      </c>
      <c r="J37" s="51">
        <v>4.3</v>
      </c>
      <c r="K37" s="52">
        <f t="shared" si="8"/>
        <v>1.3767999999999998</v>
      </c>
      <c r="L37" s="53">
        <f t="shared" si="9"/>
        <v>0.32018604651162785</v>
      </c>
    </row>
    <row r="38" spans="1:15" ht="24" x14ac:dyDescent="0.2">
      <c r="A38" s="43">
        <v>33</v>
      </c>
      <c r="B38" s="30" t="s">
        <v>47</v>
      </c>
      <c r="C38" s="45">
        <v>13.82</v>
      </c>
      <c r="D38" s="46">
        <v>220</v>
      </c>
      <c r="E38" s="46">
        <f t="shared" si="5"/>
        <v>3040.4</v>
      </c>
      <c r="F38" s="46">
        <f t="shared" si="6"/>
        <v>182.42400000000001</v>
      </c>
      <c r="G38" s="49">
        <v>22</v>
      </c>
      <c r="H38" s="46">
        <v>2</v>
      </c>
      <c r="I38" s="46">
        <f t="shared" si="7"/>
        <v>4.1459999999999999</v>
      </c>
      <c r="J38" s="51">
        <v>4.3</v>
      </c>
      <c r="K38" s="52">
        <f t="shared" si="8"/>
        <v>0.15399999999999991</v>
      </c>
      <c r="L38" s="53">
        <f t="shared" si="9"/>
        <v>3.5813953488372074E-2</v>
      </c>
    </row>
    <row r="39" spans="1:15" x14ac:dyDescent="0.2">
      <c r="A39" s="11"/>
      <c r="B39" s="33" t="s">
        <v>17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N39" s="55" t="s">
        <v>18</v>
      </c>
      <c r="O39" s="56">
        <v>4.3</v>
      </c>
    </row>
    <row r="40" spans="1:15" ht="36" customHeight="1" x14ac:dyDescent="0.2">
      <c r="A40" s="11"/>
      <c r="B40" s="81" t="s">
        <v>19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N40" s="57">
        <f>22*2*O39</f>
        <v>189.2</v>
      </c>
      <c r="O40" s="58">
        <f>O39*22*2</f>
        <v>189.2</v>
      </c>
    </row>
    <row r="41" spans="1:15" ht="23.25" customHeight="1" x14ac:dyDescent="0.2">
      <c r="B41" s="77" t="s">
        <v>20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N41" s="58">
        <f>N40/0.06</f>
        <v>3153.3333333333335</v>
      </c>
      <c r="O41" s="58">
        <f>O40/0.06</f>
        <v>3153.3333333333335</v>
      </c>
    </row>
    <row r="42" spans="1:15" x14ac:dyDescent="0.2">
      <c r="N42" s="57">
        <f>N41*0.06</f>
        <v>189.2</v>
      </c>
      <c r="O42" s="58">
        <f>O41*0.06</f>
        <v>189.2</v>
      </c>
    </row>
  </sheetData>
  <sheetProtection selectLockedCells="1" selectUnlockedCells="1"/>
  <mergeCells count="7">
    <mergeCell ref="B41:L41"/>
    <mergeCell ref="B2:K2"/>
    <mergeCell ref="B5:K5"/>
    <mergeCell ref="F29:I29"/>
    <mergeCell ref="F30:I30"/>
    <mergeCell ref="B40:L40"/>
    <mergeCell ref="F31:I31"/>
  </mergeCells>
  <conditionalFormatting sqref="E8:E38">
    <cfRule type="cellIs" dxfId="1" priority="1" operator="greaterThan">
      <formula>3153.33</formula>
    </cfRule>
    <cfRule type="cellIs" dxfId="0" priority="2" operator="greaterThan">
      <formula>3153.33</formula>
    </cfRule>
  </conditionalFormatting>
  <pageMargins left="0.43888888888888899" right="0.39374999999999999" top="1.0236111111111099" bottom="0.39374999999999999" header="0.511811023622047" footer="0.511811023622047"/>
  <pageSetup paperSize="9" orientation="portrait" useFirstPageNumber="1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56"/>
  <sheetViews>
    <sheetView zoomScale="120" zoomScaleNormal="120" workbookViewId="0"/>
  </sheetViews>
  <sheetFormatPr defaultColWidth="18.85546875" defaultRowHeight="12.75" x14ac:dyDescent="0.2"/>
  <cols>
    <col min="1" max="1" width="9.85546875" style="72"/>
    <col min="2" max="2" width="38.42578125" style="72"/>
    <col min="3" max="3" width="9" style="72"/>
    <col min="4" max="4" width="12" style="72" customWidth="1"/>
    <col min="5" max="5" width="12" style="72"/>
    <col min="6" max="6" width="9.28515625" style="72"/>
    <col min="7" max="16384" width="18.85546875" style="72"/>
  </cols>
  <sheetData>
    <row r="1" spans="1:6" ht="16.5" x14ac:dyDescent="0.2">
      <c r="A1" s="11"/>
      <c r="B1" s="12"/>
      <c r="C1" s="13"/>
      <c r="D1" s="14"/>
      <c r="E1" s="14"/>
      <c r="F1" s="14"/>
    </row>
    <row r="2" spans="1:6" ht="16.5" x14ac:dyDescent="0.2">
      <c r="A2" s="11"/>
      <c r="B2" s="78" t="s">
        <v>21</v>
      </c>
      <c r="C2" s="78"/>
      <c r="D2" s="78"/>
      <c r="E2" s="78"/>
      <c r="F2" s="78"/>
    </row>
    <row r="3" spans="1:6" x14ac:dyDescent="0.2">
      <c r="A3" s="11"/>
      <c r="B3" s="71"/>
      <c r="C3" s="13"/>
      <c r="D3" s="14"/>
      <c r="E3" s="14"/>
      <c r="F3" s="14"/>
    </row>
    <row r="4" spans="1:6" x14ac:dyDescent="0.2">
      <c r="A4" s="11"/>
      <c r="B4" s="71"/>
      <c r="C4" s="13"/>
      <c r="D4" s="14"/>
      <c r="E4" s="14"/>
      <c r="F4" s="14"/>
    </row>
    <row r="5" spans="1:6" ht="15" x14ac:dyDescent="0.25">
      <c r="A5" s="15" t="s">
        <v>22</v>
      </c>
      <c r="B5" s="82" t="s">
        <v>23</v>
      </c>
      <c r="C5" s="82"/>
      <c r="D5" s="82"/>
      <c r="E5" s="82"/>
      <c r="F5" s="82"/>
    </row>
    <row r="6" spans="1:6" x14ac:dyDescent="0.2">
      <c r="A6" s="16"/>
      <c r="B6" s="14"/>
      <c r="C6" s="13"/>
      <c r="D6" s="14"/>
      <c r="E6" s="14"/>
      <c r="F6" s="14"/>
    </row>
    <row r="7" spans="1:6" s="76" customFormat="1" ht="22.5" x14ac:dyDescent="0.2">
      <c r="A7" s="17" t="s">
        <v>24</v>
      </c>
      <c r="B7" s="17" t="s">
        <v>25</v>
      </c>
      <c r="C7" s="17" t="s">
        <v>26</v>
      </c>
      <c r="D7" s="75" t="s">
        <v>27</v>
      </c>
      <c r="E7" s="17" t="s">
        <v>28</v>
      </c>
      <c r="F7" s="17" t="s">
        <v>29</v>
      </c>
    </row>
    <row r="8" spans="1:6" ht="12.75" customHeight="1" x14ac:dyDescent="0.2">
      <c r="A8" s="18"/>
      <c r="B8" s="83" t="s">
        <v>89</v>
      </c>
      <c r="C8" s="83"/>
      <c r="D8" s="83"/>
      <c r="E8" s="83"/>
      <c r="F8" s="83"/>
    </row>
    <row r="9" spans="1:6" x14ac:dyDescent="0.2">
      <c r="A9" s="19">
        <v>8</v>
      </c>
      <c r="B9" s="20" t="s">
        <v>30</v>
      </c>
      <c r="C9" s="21" t="s">
        <v>31</v>
      </c>
      <c r="D9" s="22">
        <v>47.200400000000002</v>
      </c>
      <c r="E9" s="23">
        <f>(D9/8.8)*2</f>
        <v>10.727363636363636</v>
      </c>
      <c r="F9" s="23">
        <f>ROUNDUP(E9,0)</f>
        <v>11</v>
      </c>
    </row>
    <row r="10" spans="1:6" x14ac:dyDescent="0.2">
      <c r="A10" s="19">
        <v>30</v>
      </c>
      <c r="B10" s="20" t="s">
        <v>67</v>
      </c>
      <c r="C10" s="21" t="s">
        <v>31</v>
      </c>
      <c r="D10" s="22"/>
      <c r="E10" s="23">
        <f t="shared" ref="E10:E33" si="0">(D10/8.8)*2</f>
        <v>0</v>
      </c>
      <c r="F10" s="23">
        <f t="shared" ref="F10:F29" si="1">ROUNDUP(E10,0)</f>
        <v>0</v>
      </c>
    </row>
    <row r="11" spans="1:6" x14ac:dyDescent="0.2">
      <c r="A11" s="19">
        <v>23</v>
      </c>
      <c r="B11" s="20" t="s">
        <v>68</v>
      </c>
      <c r="C11" s="21" t="s">
        <v>31</v>
      </c>
      <c r="D11" s="24"/>
      <c r="E11" s="23">
        <f t="shared" si="0"/>
        <v>0</v>
      </c>
      <c r="F11" s="23">
        <f t="shared" si="1"/>
        <v>0</v>
      </c>
    </row>
    <row r="12" spans="1:6" x14ac:dyDescent="0.2">
      <c r="A12" s="19">
        <v>6</v>
      </c>
      <c r="B12" s="20" t="s">
        <v>69</v>
      </c>
      <c r="C12" s="21" t="s">
        <v>31</v>
      </c>
      <c r="D12" s="22"/>
      <c r="E12" s="23">
        <f t="shared" si="0"/>
        <v>0</v>
      </c>
      <c r="F12" s="23">
        <f t="shared" si="1"/>
        <v>0</v>
      </c>
    </row>
    <row r="13" spans="1:6" x14ac:dyDescent="0.2">
      <c r="A13" s="19">
        <v>28</v>
      </c>
      <c r="B13" s="20" t="s">
        <v>35</v>
      </c>
      <c r="C13" s="21" t="s">
        <v>31</v>
      </c>
      <c r="D13" s="22"/>
      <c r="E13" s="23">
        <f t="shared" si="0"/>
        <v>0</v>
      </c>
      <c r="F13" s="23">
        <f t="shared" si="1"/>
        <v>0</v>
      </c>
    </row>
    <row r="14" spans="1:6" x14ac:dyDescent="0.2">
      <c r="A14" s="19">
        <v>34</v>
      </c>
      <c r="B14" s="20" t="s">
        <v>70</v>
      </c>
      <c r="C14" s="21" t="s">
        <v>31</v>
      </c>
      <c r="D14" s="22"/>
      <c r="E14" s="23">
        <f t="shared" si="0"/>
        <v>0</v>
      </c>
      <c r="F14" s="23">
        <f t="shared" si="1"/>
        <v>0</v>
      </c>
    </row>
    <row r="15" spans="1:6" x14ac:dyDescent="0.2">
      <c r="A15" s="19">
        <v>20</v>
      </c>
      <c r="B15" s="20" t="s">
        <v>36</v>
      </c>
      <c r="C15" s="21" t="s">
        <v>31</v>
      </c>
      <c r="D15" s="22"/>
      <c r="E15" s="23">
        <f t="shared" si="0"/>
        <v>0</v>
      </c>
      <c r="F15" s="23">
        <f t="shared" si="1"/>
        <v>0</v>
      </c>
    </row>
    <row r="16" spans="1:6" x14ac:dyDescent="0.2">
      <c r="A16" s="19">
        <v>10</v>
      </c>
      <c r="B16" s="20" t="s">
        <v>71</v>
      </c>
      <c r="C16" s="21" t="s">
        <v>31</v>
      </c>
      <c r="D16" s="22">
        <v>2.6252</v>
      </c>
      <c r="E16" s="23">
        <f t="shared" si="0"/>
        <v>0.59663636363636363</v>
      </c>
      <c r="F16" s="23">
        <f t="shared" si="1"/>
        <v>1</v>
      </c>
    </row>
    <row r="17" spans="1:6" x14ac:dyDescent="0.2">
      <c r="A17" s="19">
        <v>12</v>
      </c>
      <c r="B17" s="20" t="s">
        <v>72</v>
      </c>
      <c r="C17" s="21" t="s">
        <v>31</v>
      </c>
      <c r="D17" s="22">
        <v>4.8</v>
      </c>
      <c r="E17" s="23">
        <f t="shared" si="0"/>
        <v>1.0909090909090908</v>
      </c>
      <c r="F17" s="23">
        <f t="shared" si="1"/>
        <v>2</v>
      </c>
    </row>
    <row r="18" spans="1:6" x14ac:dyDescent="0.2">
      <c r="A18" s="19">
        <v>11</v>
      </c>
      <c r="B18" s="20" t="s">
        <v>73</v>
      </c>
      <c r="C18" s="21" t="s">
        <v>31</v>
      </c>
      <c r="D18" s="22">
        <v>6.65</v>
      </c>
      <c r="E18" s="23">
        <f t="shared" si="0"/>
        <v>1.5113636363636362</v>
      </c>
      <c r="F18" s="23">
        <f t="shared" si="1"/>
        <v>2</v>
      </c>
    </row>
    <row r="19" spans="1:6" x14ac:dyDescent="0.2">
      <c r="A19" s="19">
        <v>19</v>
      </c>
      <c r="B19" s="20" t="s">
        <v>37</v>
      </c>
      <c r="C19" s="21" t="s">
        <v>31</v>
      </c>
      <c r="D19" s="22"/>
      <c r="E19" s="23">
        <f t="shared" si="0"/>
        <v>0</v>
      </c>
      <c r="F19" s="23">
        <f t="shared" si="1"/>
        <v>0</v>
      </c>
    </row>
    <row r="20" spans="1:6" x14ac:dyDescent="0.2">
      <c r="A20" s="19">
        <v>24</v>
      </c>
      <c r="B20" s="20" t="s">
        <v>74</v>
      </c>
      <c r="C20" s="21" t="s">
        <v>31</v>
      </c>
      <c r="D20" s="22"/>
      <c r="E20" s="23">
        <f t="shared" si="0"/>
        <v>0</v>
      </c>
      <c r="F20" s="23">
        <f t="shared" si="1"/>
        <v>0</v>
      </c>
    </row>
    <row r="21" spans="1:6" x14ac:dyDescent="0.2">
      <c r="A21" s="19">
        <v>33</v>
      </c>
      <c r="B21" s="20" t="s">
        <v>75</v>
      </c>
      <c r="C21" s="21" t="s">
        <v>31</v>
      </c>
      <c r="D21" s="22"/>
      <c r="E21" s="23">
        <f t="shared" si="0"/>
        <v>0</v>
      </c>
      <c r="F21" s="23">
        <f t="shared" si="1"/>
        <v>0</v>
      </c>
    </row>
    <row r="22" spans="1:6" x14ac:dyDescent="0.2">
      <c r="A22" s="19">
        <v>15</v>
      </c>
      <c r="B22" s="20" t="s">
        <v>76</v>
      </c>
      <c r="C22" s="21" t="s">
        <v>31</v>
      </c>
      <c r="D22" s="22"/>
      <c r="E22" s="23">
        <f t="shared" si="0"/>
        <v>0</v>
      </c>
      <c r="F22" s="23">
        <f t="shared" si="1"/>
        <v>0</v>
      </c>
    </row>
    <row r="23" spans="1:6" x14ac:dyDescent="0.2">
      <c r="A23" s="19">
        <v>25</v>
      </c>
      <c r="B23" s="20" t="s">
        <v>34</v>
      </c>
      <c r="C23" s="21" t="s">
        <v>31</v>
      </c>
      <c r="D23" s="22">
        <v>13.608000000000001</v>
      </c>
      <c r="E23" s="23">
        <f t="shared" si="0"/>
        <v>3.0927272727272728</v>
      </c>
      <c r="F23" s="23">
        <f t="shared" si="1"/>
        <v>4</v>
      </c>
    </row>
    <row r="24" spans="1:6" x14ac:dyDescent="0.2">
      <c r="A24" s="19">
        <v>32</v>
      </c>
      <c r="B24" s="20" t="s">
        <v>33</v>
      </c>
      <c r="C24" s="21" t="s">
        <v>31</v>
      </c>
      <c r="D24" s="22"/>
      <c r="E24" s="23">
        <f t="shared" si="0"/>
        <v>0</v>
      </c>
      <c r="F24" s="23">
        <f t="shared" si="1"/>
        <v>0</v>
      </c>
    </row>
    <row r="25" spans="1:6" x14ac:dyDescent="0.2">
      <c r="A25" s="19">
        <v>4</v>
      </c>
      <c r="B25" s="20" t="s">
        <v>77</v>
      </c>
      <c r="C25" s="21" t="s">
        <v>31</v>
      </c>
      <c r="D25" s="22">
        <v>5.5201000000000002</v>
      </c>
      <c r="E25" s="23">
        <f t="shared" si="0"/>
        <v>1.2545681818181817</v>
      </c>
      <c r="F25" s="23">
        <f t="shared" si="1"/>
        <v>2</v>
      </c>
    </row>
    <row r="26" spans="1:6" x14ac:dyDescent="0.2">
      <c r="A26" s="19">
        <v>18</v>
      </c>
      <c r="B26" s="20" t="s">
        <v>78</v>
      </c>
      <c r="C26" s="21" t="s">
        <v>31</v>
      </c>
      <c r="D26" s="22">
        <v>48.5152</v>
      </c>
      <c r="E26" s="23">
        <f t="shared" si="0"/>
        <v>11.026181818181817</v>
      </c>
      <c r="F26" s="23">
        <f t="shared" si="1"/>
        <v>12</v>
      </c>
    </row>
    <row r="27" spans="1:6" x14ac:dyDescent="0.2">
      <c r="A27" s="19">
        <v>13</v>
      </c>
      <c r="B27" s="20" t="s">
        <v>79</v>
      </c>
      <c r="C27" s="21" t="s">
        <v>31</v>
      </c>
      <c r="D27" s="22"/>
      <c r="E27" s="23">
        <f t="shared" si="0"/>
        <v>0</v>
      </c>
      <c r="F27" s="23">
        <f t="shared" si="1"/>
        <v>0</v>
      </c>
    </row>
    <row r="28" spans="1:6" x14ac:dyDescent="0.2">
      <c r="A28" s="19">
        <v>21</v>
      </c>
      <c r="B28" s="20" t="s">
        <v>80</v>
      </c>
      <c r="C28" s="21" t="s">
        <v>31</v>
      </c>
      <c r="D28" s="22"/>
      <c r="E28" s="23">
        <f t="shared" si="0"/>
        <v>0</v>
      </c>
      <c r="F28" s="23">
        <f t="shared" si="1"/>
        <v>0</v>
      </c>
    </row>
    <row r="29" spans="1:6" x14ac:dyDescent="0.2">
      <c r="A29" s="19">
        <v>5</v>
      </c>
      <c r="B29" s="20" t="s">
        <v>32</v>
      </c>
      <c r="C29" s="21" t="s">
        <v>31</v>
      </c>
      <c r="D29" s="22">
        <v>77.616600000000005</v>
      </c>
      <c r="E29" s="23">
        <f>(D29/8.8)*2</f>
        <v>17.640136363636362</v>
      </c>
      <c r="F29" s="23">
        <f t="shared" si="1"/>
        <v>18</v>
      </c>
    </row>
    <row r="30" spans="1:6" ht="12.75" customHeight="1" x14ac:dyDescent="0.2">
      <c r="A30" s="18" t="s">
        <v>38</v>
      </c>
      <c r="B30" s="84" t="s">
        <v>90</v>
      </c>
      <c r="C30" s="84"/>
      <c r="D30" s="84"/>
      <c r="E30" s="84"/>
      <c r="F30" s="84"/>
    </row>
    <row r="31" spans="1:6" x14ac:dyDescent="0.2">
      <c r="A31" s="19">
        <v>35</v>
      </c>
      <c r="B31" s="20" t="s">
        <v>39</v>
      </c>
      <c r="C31" s="21" t="s">
        <v>31</v>
      </c>
      <c r="D31" s="22"/>
      <c r="E31" s="23">
        <f t="shared" si="0"/>
        <v>0</v>
      </c>
      <c r="F31" s="23">
        <f>ROUND(E31,0)</f>
        <v>0</v>
      </c>
    </row>
    <row r="32" spans="1:6" x14ac:dyDescent="0.2">
      <c r="A32" s="19">
        <v>17</v>
      </c>
      <c r="B32" s="20" t="s">
        <v>40</v>
      </c>
      <c r="C32" s="21" t="s">
        <v>31</v>
      </c>
      <c r="D32" s="22"/>
      <c r="E32" s="23">
        <f t="shared" si="0"/>
        <v>0</v>
      </c>
      <c r="F32" s="23">
        <f t="shared" ref="F32:F40" si="2">ROUND(E32,0)</f>
        <v>0</v>
      </c>
    </row>
    <row r="33" spans="1:6" x14ac:dyDescent="0.2">
      <c r="A33" s="19">
        <v>38</v>
      </c>
      <c r="B33" s="20" t="s">
        <v>41</v>
      </c>
      <c r="C33" s="21" t="s">
        <v>31</v>
      </c>
      <c r="D33" s="22"/>
      <c r="E33" s="23">
        <f t="shared" si="0"/>
        <v>0</v>
      </c>
      <c r="F33" s="23">
        <f t="shared" si="2"/>
        <v>0</v>
      </c>
    </row>
    <row r="34" spans="1:6" x14ac:dyDescent="0.2">
      <c r="A34" s="19">
        <v>2</v>
      </c>
      <c r="B34" s="27" t="s">
        <v>42</v>
      </c>
      <c r="C34" s="85" t="s">
        <v>43</v>
      </c>
      <c r="D34" s="85"/>
      <c r="E34" s="85"/>
      <c r="F34" s="23"/>
    </row>
    <row r="35" spans="1:6" ht="12.75" customHeight="1" x14ac:dyDescent="0.2">
      <c r="A35" s="26">
        <v>1</v>
      </c>
      <c r="B35" s="27" t="s">
        <v>14</v>
      </c>
      <c r="C35" s="85" t="s">
        <v>43</v>
      </c>
      <c r="D35" s="85"/>
      <c r="E35" s="85"/>
      <c r="F35" s="23"/>
    </row>
    <row r="36" spans="1:6" ht="12.75" customHeight="1" x14ac:dyDescent="0.2">
      <c r="A36" s="28">
        <v>3</v>
      </c>
      <c r="B36" s="27" t="str">
        <f>'Parcela do Empregador'!B30</f>
        <v>MESTRE DE OBRAS</v>
      </c>
      <c r="C36" s="85" t="s">
        <v>43</v>
      </c>
      <c r="D36" s="85"/>
      <c r="E36" s="85"/>
      <c r="F36" s="23"/>
    </row>
    <row r="37" spans="1:6" x14ac:dyDescent="0.2">
      <c r="A37" s="29">
        <v>16</v>
      </c>
      <c r="B37" s="30" t="s">
        <v>44</v>
      </c>
      <c r="C37" s="21" t="s">
        <v>31</v>
      </c>
      <c r="D37" s="22"/>
      <c r="E37" s="23">
        <f t="shared" ref="E37:E40" si="3">(D37/8.8)*2</f>
        <v>0</v>
      </c>
      <c r="F37" s="23">
        <f t="shared" si="2"/>
        <v>0</v>
      </c>
    </row>
    <row r="38" spans="1:6" ht="24" x14ac:dyDescent="0.2">
      <c r="A38" s="29">
        <v>36</v>
      </c>
      <c r="B38" s="30" t="s">
        <v>45</v>
      </c>
      <c r="C38" s="21" t="s">
        <v>31</v>
      </c>
      <c r="D38" s="22"/>
      <c r="E38" s="23">
        <f t="shared" si="3"/>
        <v>0</v>
      </c>
      <c r="F38" s="23">
        <f>ROUND(E38,0)</f>
        <v>0</v>
      </c>
    </row>
    <row r="39" spans="1:6" ht="24" x14ac:dyDescent="0.2">
      <c r="A39" s="29">
        <v>37</v>
      </c>
      <c r="B39" s="30" t="s">
        <v>46</v>
      </c>
      <c r="C39" s="25" t="s">
        <v>31</v>
      </c>
      <c r="D39" s="22"/>
      <c r="E39" s="23">
        <f t="shared" si="3"/>
        <v>0</v>
      </c>
      <c r="F39" s="23">
        <f t="shared" si="2"/>
        <v>0</v>
      </c>
    </row>
    <row r="40" spans="1:6" x14ac:dyDescent="0.2">
      <c r="A40" s="29">
        <v>38</v>
      </c>
      <c r="B40" s="31" t="s">
        <v>47</v>
      </c>
      <c r="C40" s="25" t="s">
        <v>31</v>
      </c>
      <c r="D40" s="22"/>
      <c r="E40" s="23">
        <f t="shared" si="3"/>
        <v>0</v>
      </c>
      <c r="F40" s="23">
        <f t="shared" si="2"/>
        <v>0</v>
      </c>
    </row>
    <row r="41" spans="1:6" x14ac:dyDescent="0.2">
      <c r="F41" s="32"/>
    </row>
    <row r="42" spans="1:6" x14ac:dyDescent="0.2">
      <c r="A42" s="33" t="s">
        <v>17</v>
      </c>
      <c r="B42" s="73"/>
      <c r="C42" s="73"/>
      <c r="D42" s="73"/>
      <c r="E42" s="73"/>
      <c r="F42" s="73"/>
    </row>
    <row r="43" spans="1:6" ht="37.5" customHeight="1" x14ac:dyDescent="0.2">
      <c r="A43" s="81" t="s">
        <v>48</v>
      </c>
      <c r="B43" s="81"/>
      <c r="C43" s="81"/>
      <c r="D43" s="81"/>
      <c r="E43" s="81"/>
      <c r="F43" s="81"/>
    </row>
    <row r="44" spans="1:6" ht="25.5" customHeight="1" x14ac:dyDescent="0.2">
      <c r="A44" s="77" t="s">
        <v>20</v>
      </c>
      <c r="B44" s="77"/>
      <c r="C44" s="77"/>
      <c r="D44" s="77"/>
      <c r="E44" s="77"/>
      <c r="F44" s="77"/>
    </row>
    <row r="45" spans="1:6" x14ac:dyDescent="0.2">
      <c r="A45" s="35"/>
      <c r="B45" s="35"/>
      <c r="C45" s="35"/>
      <c r="D45" s="35"/>
      <c r="E45" s="35"/>
      <c r="F45" s="35"/>
    </row>
    <row r="47" spans="1:6" ht="45" customHeight="1" x14ac:dyDescent="0.2">
      <c r="A47" s="36" t="s">
        <v>49</v>
      </c>
      <c r="B47" s="86" t="s">
        <v>50</v>
      </c>
      <c r="C47" s="86"/>
      <c r="D47" s="86"/>
      <c r="E47" s="86"/>
      <c r="F47" s="86"/>
    </row>
    <row r="50" spans="1:10" ht="22.5" customHeight="1" x14ac:dyDescent="0.2">
      <c r="A50" s="37" t="s">
        <v>51</v>
      </c>
      <c r="B50" s="87" t="s">
        <v>52</v>
      </c>
      <c r="C50" s="87"/>
      <c r="D50" s="87"/>
      <c r="E50" s="87"/>
      <c r="F50" s="87"/>
    </row>
    <row r="51" spans="1:10" ht="24.75" customHeight="1" x14ac:dyDescent="0.2">
      <c r="A51" s="37" t="s">
        <v>53</v>
      </c>
      <c r="B51" s="87" t="s">
        <v>54</v>
      </c>
      <c r="C51" s="87"/>
      <c r="D51" s="87"/>
      <c r="E51" s="87"/>
      <c r="F51" s="87"/>
    </row>
    <row r="52" spans="1:10" ht="51.75" customHeight="1" x14ac:dyDescent="0.2">
      <c r="A52" s="37" t="s">
        <v>55</v>
      </c>
      <c r="B52" s="87" t="s">
        <v>56</v>
      </c>
      <c r="C52" s="87"/>
      <c r="D52" s="87"/>
      <c r="E52" s="87"/>
      <c r="F52" s="87"/>
      <c r="G52" s="72">
        <f>(14.2*1.1506)+10.13*1</f>
        <v>26.468519999999998</v>
      </c>
    </row>
    <row r="53" spans="1:10" ht="52.5" customHeight="1" x14ac:dyDescent="0.2">
      <c r="A53" s="37" t="s">
        <v>57</v>
      </c>
      <c r="B53" s="87" t="s">
        <v>58</v>
      </c>
      <c r="C53" s="87"/>
      <c r="D53" s="87"/>
      <c r="E53" s="87"/>
      <c r="F53" s="87"/>
      <c r="G53" s="72">
        <f>G52/2</f>
        <v>13.234259999999999</v>
      </c>
    </row>
    <row r="54" spans="1:10" ht="26.25" customHeight="1" x14ac:dyDescent="0.2">
      <c r="A54" s="37" t="s">
        <v>59</v>
      </c>
      <c r="B54" s="87" t="s">
        <v>60</v>
      </c>
      <c r="C54" s="87"/>
      <c r="D54" s="87"/>
      <c r="E54" s="87"/>
      <c r="F54" s="87"/>
      <c r="G54" s="72">
        <f>165000/G53</f>
        <v>12467.640805001565</v>
      </c>
      <c r="H54" s="72">
        <f>G54</f>
        <v>12467.640805001565</v>
      </c>
      <c r="I54" s="72">
        <f>H54/2.1506</f>
        <v>5797.284853064989</v>
      </c>
      <c r="J54" s="72" t="s">
        <v>32</v>
      </c>
    </row>
    <row r="55" spans="1:10" ht="27.75" customHeight="1" x14ac:dyDescent="0.2">
      <c r="A55" s="37" t="s">
        <v>61</v>
      </c>
      <c r="B55" s="87" t="s">
        <v>95</v>
      </c>
      <c r="C55" s="87"/>
      <c r="D55" s="87"/>
      <c r="E55" s="87"/>
      <c r="F55" s="87"/>
      <c r="I55" s="72">
        <f>H54-I54</f>
        <v>6670.3559519365763</v>
      </c>
      <c r="J55" s="72" t="s">
        <v>34</v>
      </c>
    </row>
    <row r="56" spans="1:10" x14ac:dyDescent="0.2">
      <c r="A56" s="74"/>
      <c r="B56" s="87"/>
      <c r="C56" s="87"/>
      <c r="D56" s="87"/>
      <c r="E56" s="87"/>
      <c r="F56" s="87"/>
    </row>
  </sheetData>
  <sheetProtection selectLockedCells="1" selectUnlockedCells="1"/>
  <mergeCells count="17">
    <mergeCell ref="B56:F56"/>
    <mergeCell ref="B51:F51"/>
    <mergeCell ref="B52:F52"/>
    <mergeCell ref="B53:F53"/>
    <mergeCell ref="B54:F54"/>
    <mergeCell ref="B55:F55"/>
    <mergeCell ref="C36:E36"/>
    <mergeCell ref="A43:F43"/>
    <mergeCell ref="A44:F44"/>
    <mergeCell ref="B47:F47"/>
    <mergeCell ref="B50:F50"/>
    <mergeCell ref="B2:F2"/>
    <mergeCell ref="B5:F5"/>
    <mergeCell ref="B8:F8"/>
    <mergeCell ref="B30:F30"/>
    <mergeCell ref="C35:E35"/>
    <mergeCell ref="C34:E34"/>
  </mergeCells>
  <pageMargins left="0.43888888888888899" right="0.39374999999999999" top="1.0236111111111099" bottom="0.39374999999999999" header="0.511811023622047" footer="0.511811023622047"/>
  <pageSetup paperSize="9" orientation="portrait" horizontalDpi="300" verticalDpi="300" r:id="rId1"/>
  <headerFooter scaleWithDoc="0" alignWithMargins="0"/>
  <ignoredErrors>
    <ignoredError sqref="A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4:E41"/>
  <sheetViews>
    <sheetView tabSelected="1" zoomScale="120" zoomScaleNormal="120" workbookViewId="0"/>
  </sheetViews>
  <sheetFormatPr defaultColWidth="11.5703125" defaultRowHeight="12.75" x14ac:dyDescent="0.2"/>
  <cols>
    <col min="1" max="1" width="33.140625" customWidth="1"/>
    <col min="2" max="2" width="9.7109375" customWidth="1"/>
    <col min="3" max="3" width="9.85546875" customWidth="1"/>
    <col min="4" max="4" width="28.42578125" customWidth="1"/>
    <col min="5" max="5" width="15.7109375" customWidth="1"/>
  </cols>
  <sheetData>
    <row r="4" spans="1:5" ht="13.7" customHeight="1" x14ac:dyDescent="0.2"/>
    <row r="5" spans="1:5" ht="19.350000000000001" customHeight="1" x14ac:dyDescent="0.2">
      <c r="B5" s="1"/>
      <c r="C5" s="1"/>
      <c r="D5" s="1"/>
      <c r="E5" s="2"/>
    </row>
    <row r="6" spans="1:5" ht="12.75" customHeight="1" x14ac:dyDescent="0.2">
      <c r="A6" s="88" t="s">
        <v>94</v>
      </c>
      <c r="B6" s="89"/>
      <c r="C6" s="89"/>
      <c r="D6" s="89"/>
      <c r="E6" s="89"/>
    </row>
    <row r="7" spans="1:5" x14ac:dyDescent="0.2">
      <c r="A7" s="72" t="s">
        <v>96</v>
      </c>
      <c r="B7" s="3"/>
      <c r="C7" s="3"/>
      <c r="D7" s="3"/>
      <c r="E7" s="3"/>
    </row>
    <row r="10" spans="1:5" ht="38.25" customHeight="1" x14ac:dyDescent="0.2">
      <c r="A10" s="60" t="s">
        <v>62</v>
      </c>
      <c r="B10" s="4" t="s">
        <v>63</v>
      </c>
      <c r="C10" s="4" t="s">
        <v>64</v>
      </c>
      <c r="D10" s="5" t="s">
        <v>65</v>
      </c>
      <c r="E10" s="4" t="s">
        <v>66</v>
      </c>
    </row>
    <row r="11" spans="1:5" ht="12.75" customHeight="1" x14ac:dyDescent="0.2">
      <c r="A11" s="61" t="s">
        <v>30</v>
      </c>
      <c r="B11" s="6" t="s">
        <v>63</v>
      </c>
      <c r="C11" s="7">
        <f>VLOOKUP($A11,'SITPASS Pago pelo Empregador'!$B$9:$F$40,5,FALSE)</f>
        <v>11</v>
      </c>
      <c r="D11" s="7">
        <f>VLOOKUP($A11,'Parcela do Empregador'!$B$8:$K$38,10,FALSE)</f>
        <v>2.0859999999999999</v>
      </c>
      <c r="E11" s="7">
        <f>C11*D11</f>
        <v>22.945999999999998</v>
      </c>
    </row>
    <row r="12" spans="1:5" ht="12.75" customHeight="1" x14ac:dyDescent="0.2">
      <c r="A12" s="61" t="s">
        <v>67</v>
      </c>
      <c r="B12" s="6" t="s">
        <v>63</v>
      </c>
      <c r="C12" s="7">
        <f>VLOOKUP($A12,'SITPASS Pago pelo Empregador'!$B$9:$F$40,5,FALSE)</f>
        <v>0</v>
      </c>
      <c r="D12" s="7">
        <f>VLOOKUP($A12,'Parcela do Empregador'!$B$8:$K$38,10,FALSE)</f>
        <v>2.0859999999999999</v>
      </c>
      <c r="E12" s="7">
        <f>C12*D12</f>
        <v>0</v>
      </c>
    </row>
    <row r="13" spans="1:5" ht="12.75" customHeight="1" x14ac:dyDescent="0.2">
      <c r="A13" s="61" t="s">
        <v>68</v>
      </c>
      <c r="B13" s="6" t="s">
        <v>63</v>
      </c>
      <c r="C13" s="7">
        <f>VLOOKUP(A13,'SITPASS Pago pelo Empregador'!$B$9:$F$40,5,FALSE)</f>
        <v>0</v>
      </c>
      <c r="D13" s="7">
        <f>VLOOKUP($A13,'Parcela do Empregador'!$B$8:$K$38,10,FALSE)</f>
        <v>1.069</v>
      </c>
      <c r="E13" s="7">
        <f t="shared" ref="E13:E39" si="0">C13*D13</f>
        <v>0</v>
      </c>
    </row>
    <row r="14" spans="1:5" ht="12.75" customHeight="1" x14ac:dyDescent="0.2">
      <c r="A14" s="61" t="s">
        <v>69</v>
      </c>
      <c r="B14" s="6" t="s">
        <v>63</v>
      </c>
      <c r="C14" s="7">
        <f>VLOOKUP(A14,'SITPASS Pago pelo Empregador'!$B$9:$F$40,5,FALSE)</f>
        <v>0</v>
      </c>
      <c r="D14" s="7">
        <f>VLOOKUP($A14,'Parcela do Empregador'!$B$8:$K$38,10,FALSE)</f>
        <v>1.069</v>
      </c>
      <c r="E14" s="7">
        <f t="shared" si="0"/>
        <v>0</v>
      </c>
    </row>
    <row r="15" spans="1:5" ht="12.75" customHeight="1" x14ac:dyDescent="0.2">
      <c r="A15" s="61" t="s">
        <v>35</v>
      </c>
      <c r="B15" s="6" t="s">
        <v>63</v>
      </c>
      <c r="C15" s="7">
        <f>VLOOKUP(A15,'SITPASS Pago pelo Empregador'!$B$9:$F$40,5,FALSE)</f>
        <v>0</v>
      </c>
      <c r="D15" s="7">
        <f>VLOOKUP($A15,'Parcela do Empregador'!$B$8:$K$38,10,FALSE)</f>
        <v>1.069</v>
      </c>
      <c r="E15" s="7">
        <f t="shared" si="0"/>
        <v>0</v>
      </c>
    </row>
    <row r="16" spans="1:5" ht="12.75" customHeight="1" x14ac:dyDescent="0.2">
      <c r="A16" s="61" t="s">
        <v>70</v>
      </c>
      <c r="B16" s="6" t="s">
        <v>63</v>
      </c>
      <c r="C16" s="7">
        <f>VLOOKUP(A16,'SITPASS Pago pelo Empregador'!$B$9:$F$40,5,FALSE)</f>
        <v>0</v>
      </c>
      <c r="D16" s="7">
        <f>VLOOKUP($A16,'Parcela do Empregador'!$B$8:$K$38,10,FALSE)</f>
        <v>1.069</v>
      </c>
      <c r="E16" s="7">
        <f t="shared" si="0"/>
        <v>0</v>
      </c>
    </row>
    <row r="17" spans="1:5" ht="12.75" customHeight="1" x14ac:dyDescent="0.2">
      <c r="A17" s="61" t="s">
        <v>36</v>
      </c>
      <c r="B17" s="6" t="s">
        <v>63</v>
      </c>
      <c r="C17" s="7">
        <f>VLOOKUP(A17,'SITPASS Pago pelo Empregador'!$B$9:$F$40,5,FALSE)</f>
        <v>0</v>
      </c>
      <c r="D17" s="7">
        <f>VLOOKUP($A17,'Parcela do Empregador'!$B$8:$K$38,10,FALSE)</f>
        <v>1.3989999999999996</v>
      </c>
      <c r="E17" s="7">
        <f t="shared" si="0"/>
        <v>0</v>
      </c>
    </row>
    <row r="18" spans="1:5" ht="12.75" customHeight="1" x14ac:dyDescent="0.2">
      <c r="A18" s="61" t="s">
        <v>71</v>
      </c>
      <c r="B18" s="6" t="s">
        <v>63</v>
      </c>
      <c r="C18" s="7">
        <f>VLOOKUP(A18,'SITPASS Pago pelo Empregador'!$B$9:$F$40,5,FALSE)</f>
        <v>1</v>
      </c>
      <c r="D18" s="7">
        <f>VLOOKUP($A18,'Parcela do Empregador'!$B$8:$K$38,10,FALSE)</f>
        <v>1.069</v>
      </c>
      <c r="E18" s="7">
        <f t="shared" si="0"/>
        <v>1.069</v>
      </c>
    </row>
    <row r="19" spans="1:5" ht="12.75" customHeight="1" x14ac:dyDescent="0.2">
      <c r="A19" s="61" t="s">
        <v>72</v>
      </c>
      <c r="B19" s="6" t="s">
        <v>63</v>
      </c>
      <c r="C19" s="7">
        <f>VLOOKUP(A19,'SITPASS Pago pelo Empregador'!$B$9:$F$40,5,FALSE)</f>
        <v>2</v>
      </c>
      <c r="D19" s="7">
        <f>VLOOKUP($A19,'Parcela do Empregador'!$B$8:$K$38,10,FALSE)</f>
        <v>1.069</v>
      </c>
      <c r="E19" s="7">
        <f t="shared" si="0"/>
        <v>2.1379999999999999</v>
      </c>
    </row>
    <row r="20" spans="1:5" ht="12.75" customHeight="1" x14ac:dyDescent="0.2">
      <c r="A20" s="61" t="s">
        <v>73</v>
      </c>
      <c r="B20" s="6" t="s">
        <v>63</v>
      </c>
      <c r="C20" s="7">
        <f>VLOOKUP(A20,'SITPASS Pago pelo Empregador'!$B$9:$F$40,5,FALSE)</f>
        <v>2</v>
      </c>
      <c r="D20" s="7">
        <f>VLOOKUP($A20,'Parcela do Empregador'!$B$8:$K$38,10,FALSE)</f>
        <v>1.069</v>
      </c>
      <c r="E20" s="7">
        <f t="shared" si="0"/>
        <v>2.1379999999999999</v>
      </c>
    </row>
    <row r="21" spans="1:5" ht="12.75" customHeight="1" x14ac:dyDescent="0.2">
      <c r="A21" s="61" t="s">
        <v>37</v>
      </c>
      <c r="B21" s="6" t="s">
        <v>63</v>
      </c>
      <c r="C21" s="7">
        <f>VLOOKUP(A21,'SITPASS Pago pelo Empregador'!$B$9:$F$40,5,FALSE)</f>
        <v>0</v>
      </c>
      <c r="D21" s="7">
        <f>VLOOKUP($A21,'Parcela do Empregador'!$B$8:$K$38,10,FALSE)</f>
        <v>2.3049999999999997</v>
      </c>
      <c r="E21" s="7">
        <f t="shared" si="0"/>
        <v>0</v>
      </c>
    </row>
    <row r="22" spans="1:5" ht="12.75" customHeight="1" x14ac:dyDescent="0.2">
      <c r="A22" s="61" t="s">
        <v>74</v>
      </c>
      <c r="B22" s="6" t="s">
        <v>63</v>
      </c>
      <c r="C22" s="7">
        <f>VLOOKUP(A22,'SITPASS Pago pelo Empregador'!$B$9:$F$40,5,FALSE)</f>
        <v>0</v>
      </c>
      <c r="D22" s="7">
        <f>VLOOKUP($A22,'Parcela do Empregador'!$B$8:$K$38,10,FALSE)</f>
        <v>1.069</v>
      </c>
      <c r="E22" s="7">
        <f t="shared" si="0"/>
        <v>0</v>
      </c>
    </row>
    <row r="23" spans="1:5" ht="12.75" customHeight="1" x14ac:dyDescent="0.2">
      <c r="A23" s="61" t="s">
        <v>75</v>
      </c>
      <c r="B23" s="6" t="s">
        <v>63</v>
      </c>
      <c r="C23" s="7">
        <f>VLOOKUP(A23,'SITPASS Pago pelo Empregador'!$B$9:$F$40,5,FALSE)</f>
        <v>0</v>
      </c>
      <c r="D23" s="7">
        <f>VLOOKUP($A23,'Parcela do Empregador'!$B$8:$K$38,10,FALSE)</f>
        <v>1.069</v>
      </c>
      <c r="E23" s="7">
        <f t="shared" si="0"/>
        <v>0</v>
      </c>
    </row>
    <row r="24" spans="1:5" ht="12.75" customHeight="1" x14ac:dyDescent="0.2">
      <c r="A24" s="61" t="s">
        <v>76</v>
      </c>
      <c r="B24" s="6" t="s">
        <v>63</v>
      </c>
      <c r="C24" s="7">
        <f>VLOOKUP(A24,'SITPASS Pago pelo Empregador'!$B$9:$F$40,5,FALSE)</f>
        <v>0</v>
      </c>
      <c r="D24" s="7">
        <f>VLOOKUP($A24,'Parcela do Empregador'!$B$8:$K$38,10,FALSE)</f>
        <v>1.069</v>
      </c>
      <c r="E24" s="7">
        <f t="shared" si="0"/>
        <v>0</v>
      </c>
    </row>
    <row r="25" spans="1:5" ht="12.75" customHeight="1" x14ac:dyDescent="0.2">
      <c r="A25" s="61" t="s">
        <v>34</v>
      </c>
      <c r="B25" s="6" t="s">
        <v>63</v>
      </c>
      <c r="C25" s="7">
        <f>VLOOKUP(A25,'SITPASS Pago pelo Empregador'!$B$9:$F$40,5,FALSE)</f>
        <v>4</v>
      </c>
      <c r="D25" s="7">
        <f>VLOOKUP($A25,'Parcela do Empregador'!$B$8:$K$38,10,FALSE)</f>
        <v>1.069</v>
      </c>
      <c r="E25" s="7">
        <f t="shared" si="0"/>
        <v>4.2759999999999998</v>
      </c>
    </row>
    <row r="26" spans="1:5" ht="12.75" customHeight="1" x14ac:dyDescent="0.2">
      <c r="A26" s="61" t="s">
        <v>33</v>
      </c>
      <c r="B26" s="6" t="s">
        <v>63</v>
      </c>
      <c r="C26" s="7">
        <f>VLOOKUP(A26,'SITPASS Pago pelo Empregador'!$B$9:$F$40,5,FALSE)</f>
        <v>0</v>
      </c>
      <c r="D26" s="7">
        <f>VLOOKUP($A26,'Parcela do Empregador'!$B$8:$K$38,10,FALSE)</f>
        <v>1.8759999999999999</v>
      </c>
      <c r="E26" s="7">
        <f t="shared" si="0"/>
        <v>0</v>
      </c>
    </row>
    <row r="27" spans="1:5" ht="12.75" customHeight="1" x14ac:dyDescent="0.2">
      <c r="A27" s="61" t="s">
        <v>77</v>
      </c>
      <c r="B27" s="6" t="s">
        <v>63</v>
      </c>
      <c r="C27" s="7">
        <f>VLOOKUP(A27,'SITPASS Pago pelo Empregador'!$B$9:$F$40,5,FALSE)</f>
        <v>2</v>
      </c>
      <c r="D27" s="7">
        <f>VLOOKUP($A27,'Parcela do Empregador'!$B$8:$K$38,10,FALSE)</f>
        <v>1.069</v>
      </c>
      <c r="E27" s="7">
        <f t="shared" si="0"/>
        <v>2.1379999999999999</v>
      </c>
    </row>
    <row r="28" spans="1:5" ht="12.75" customHeight="1" x14ac:dyDescent="0.2">
      <c r="A28" s="61" t="s">
        <v>78</v>
      </c>
      <c r="B28" s="6" t="s">
        <v>63</v>
      </c>
      <c r="C28" s="7">
        <f>VLOOKUP(A28,'SITPASS Pago pelo Empregador'!$B$9:$F$40,5,FALSE)</f>
        <v>12</v>
      </c>
      <c r="D28" s="7">
        <f>VLOOKUP($A28,'Parcela do Empregador'!$B$8:$K$38,10,FALSE)</f>
        <v>1.069</v>
      </c>
      <c r="E28" s="7">
        <f t="shared" si="0"/>
        <v>12.827999999999999</v>
      </c>
    </row>
    <row r="29" spans="1:5" ht="12.75" customHeight="1" x14ac:dyDescent="0.2">
      <c r="A29" s="61" t="s">
        <v>79</v>
      </c>
      <c r="B29" s="6" t="s">
        <v>63</v>
      </c>
      <c r="C29" s="7">
        <f>VLOOKUP(A29,'SITPASS Pago pelo Empregador'!$B$9:$F$40,5,FALSE)</f>
        <v>0</v>
      </c>
      <c r="D29" s="7">
        <f>VLOOKUP($A29,'Parcela do Empregador'!$B$8:$K$38,10,FALSE)</f>
        <v>1.069</v>
      </c>
      <c r="E29" s="7">
        <f t="shared" si="0"/>
        <v>0</v>
      </c>
    </row>
    <row r="30" spans="1:5" ht="12.75" customHeight="1" x14ac:dyDescent="0.2">
      <c r="A30" s="61" t="s">
        <v>80</v>
      </c>
      <c r="B30" s="6" t="s">
        <v>63</v>
      </c>
      <c r="C30" s="7">
        <f>VLOOKUP(A30,'SITPASS Pago pelo Empregador'!$B$9:$F$40,5,FALSE)</f>
        <v>0</v>
      </c>
      <c r="D30" s="7">
        <f>VLOOKUP($A30,'Parcela do Empregador'!$B$8:$K$38,10,FALSE)</f>
        <v>1.069</v>
      </c>
      <c r="E30" s="7">
        <f t="shared" si="0"/>
        <v>0</v>
      </c>
    </row>
    <row r="31" spans="1:5" ht="12.75" customHeight="1" x14ac:dyDescent="0.2">
      <c r="A31" s="61" t="s">
        <v>32</v>
      </c>
      <c r="B31" s="6" t="s">
        <v>63</v>
      </c>
      <c r="C31" s="7">
        <f>VLOOKUP(A31,'SITPASS Pago pelo Empregador'!$B$9:$F$40,5,FALSE)</f>
        <v>18</v>
      </c>
      <c r="D31" s="7">
        <f>VLOOKUP($A31,'Parcela do Empregador'!$B$8:$K$38,10,FALSE)</f>
        <v>2.2809999999999997</v>
      </c>
      <c r="E31" s="7">
        <f t="shared" si="0"/>
        <v>41.057999999999993</v>
      </c>
    </row>
    <row r="32" spans="1:5" ht="12.75" customHeight="1" x14ac:dyDescent="0.2">
      <c r="A32" s="62" t="s">
        <v>39</v>
      </c>
      <c r="B32" s="6" t="s">
        <v>63</v>
      </c>
      <c r="C32" s="7">
        <f>VLOOKUP(A32,'SITPASS Pago pelo Empregador'!$B$9:$F$40,5,FALSE)</f>
        <v>0</v>
      </c>
      <c r="D32" s="7">
        <f>VLOOKUP($A32,'Parcela do Empregador'!$B$8:$K$38,10,FALSE)</f>
        <v>0.10000000000000053</v>
      </c>
      <c r="E32" s="7">
        <f>C32*D32</f>
        <v>0</v>
      </c>
    </row>
    <row r="33" spans="1:5" ht="12.75" customHeight="1" x14ac:dyDescent="0.2">
      <c r="A33" s="59" t="s">
        <v>40</v>
      </c>
      <c r="B33" s="6" t="s">
        <v>63</v>
      </c>
      <c r="C33" s="7">
        <f>VLOOKUP(A33,'SITPASS Pago pelo Empregador'!$B$9:$F$40,5,FALSE)</f>
        <v>0</v>
      </c>
      <c r="D33" s="7">
        <f>VLOOKUP($A33,'Parcela do Empregador'!$B$8:$K$38,10,FALSE)</f>
        <v>1.069</v>
      </c>
      <c r="E33" s="7">
        <f t="shared" si="0"/>
        <v>0</v>
      </c>
    </row>
    <row r="34" spans="1:5" ht="12.75" customHeight="1" x14ac:dyDescent="0.2">
      <c r="A34" s="59" t="s">
        <v>41</v>
      </c>
      <c r="B34" s="6" t="s">
        <v>63</v>
      </c>
      <c r="C34" s="7">
        <f>VLOOKUP(A34,'SITPASS Pago pelo Empregador'!$B$9:$F$40,5,FALSE)</f>
        <v>0</v>
      </c>
      <c r="D34" s="7">
        <f>VLOOKUP($A34,'Parcela do Empregador'!$B$8:$K$38,10,FALSE)</f>
        <v>0.51099999999999968</v>
      </c>
      <c r="E34" s="7">
        <f t="shared" si="0"/>
        <v>0</v>
      </c>
    </row>
    <row r="35" spans="1:5" ht="12.75" customHeight="1" x14ac:dyDescent="0.2">
      <c r="A35" s="59" t="s">
        <v>42</v>
      </c>
      <c r="B35" s="6" t="s">
        <v>63</v>
      </c>
      <c r="C35" s="7">
        <f>VLOOKUP(A35,'SITPASS Pago pelo Empregador'!$B$9:$F$40,5,FALSE)</f>
        <v>0</v>
      </c>
      <c r="D35" s="7">
        <f>VLOOKUP($A35,'Parcela do Empregador'!$B$8:$K$38,10,FALSE)</f>
        <v>0</v>
      </c>
      <c r="E35" s="7">
        <f t="shared" si="0"/>
        <v>0</v>
      </c>
    </row>
    <row r="36" spans="1:5" ht="12.75" customHeight="1" x14ac:dyDescent="0.2">
      <c r="A36" s="59" t="s">
        <v>44</v>
      </c>
      <c r="B36" s="6" t="s">
        <v>63</v>
      </c>
      <c r="C36" s="7">
        <f>VLOOKUP(A36,'SITPASS Pago pelo Empregador'!$B$9:$F$40,5,FALSE)</f>
        <v>0</v>
      </c>
      <c r="D36" s="7">
        <f>VLOOKUP($A36,'Parcela do Empregador'!$B$8:$K$38,10,FALSE)</f>
        <v>2.3259999999999996</v>
      </c>
      <c r="E36" s="7">
        <f t="shared" si="0"/>
        <v>0</v>
      </c>
    </row>
    <row r="37" spans="1:5" ht="25.5" x14ac:dyDescent="0.2">
      <c r="A37" s="59" t="s">
        <v>45</v>
      </c>
      <c r="B37" s="6" t="s">
        <v>63</v>
      </c>
      <c r="C37" s="7">
        <f>VLOOKUP(A37,'SITPASS Pago pelo Empregador'!$B$9:$F$40,5,FALSE)</f>
        <v>0</v>
      </c>
      <c r="D37" s="7">
        <f>VLOOKUP($A37,'Parcela do Empregador'!$B$8:$K$38,10,FALSE)</f>
        <v>0.89000000000000012</v>
      </c>
      <c r="E37" s="7">
        <f t="shared" si="0"/>
        <v>0</v>
      </c>
    </row>
    <row r="38" spans="1:5" ht="38.25" customHeight="1" x14ac:dyDescent="0.2">
      <c r="A38" s="59" t="s">
        <v>46</v>
      </c>
      <c r="B38" s="6" t="s">
        <v>63</v>
      </c>
      <c r="C38" s="7">
        <f>VLOOKUP(A38,'SITPASS Pago pelo Empregador'!$B$9:$F$40,5,FALSE)</f>
        <v>0</v>
      </c>
      <c r="D38" s="7">
        <f>VLOOKUP($A38,'Parcela do Empregador'!$B$8:$K$38,10,FALSE)</f>
        <v>1.3767999999999998</v>
      </c>
      <c r="E38" s="7">
        <f t="shared" si="0"/>
        <v>0</v>
      </c>
    </row>
    <row r="39" spans="1:5" ht="27.75" customHeight="1" x14ac:dyDescent="0.2">
      <c r="A39" s="59" t="s">
        <v>47</v>
      </c>
      <c r="B39" s="6" t="s">
        <v>63</v>
      </c>
      <c r="C39" s="7">
        <f>VLOOKUP(A39,'SITPASS Pago pelo Empregador'!$B$9:$F$40,5,FALSE)</f>
        <v>0</v>
      </c>
      <c r="D39" s="7">
        <f>VLOOKUP($A39,'Parcela do Empregador'!$B$8:$K$38,10,FALSE)</f>
        <v>0.15399999999999991</v>
      </c>
      <c r="E39" s="7">
        <f t="shared" si="0"/>
        <v>0</v>
      </c>
    </row>
    <row r="40" spans="1:5" x14ac:dyDescent="0.2">
      <c r="B40" s="8"/>
      <c r="C40" s="8"/>
      <c r="D40" s="8"/>
      <c r="E40" s="8"/>
    </row>
    <row r="41" spans="1:5" ht="14.25" x14ac:dyDescent="0.2">
      <c r="B41" s="9"/>
      <c r="C41" s="9"/>
      <c r="D41" s="5" t="s">
        <v>66</v>
      </c>
      <c r="E41" s="10">
        <f>SUM(E11:E39)+0.01</f>
        <v>88.600999999999985</v>
      </c>
    </row>
  </sheetData>
  <sheetProtection selectLockedCells="1" selectUnlockedCells="1"/>
  <mergeCells count="1">
    <mergeCell ref="A6:E6"/>
  </mergeCells>
  <printOptions horizontalCentered="1"/>
  <pageMargins left="0.39370078740157483" right="0.39370078740157483" top="1.0236220472440944" bottom="0.39370078740157483" header="0.51181102362204722" footer="0.51181102362204722"/>
  <pageSetup paperSize="9" scale="95" orientation="portrait" horizontalDpi="300" verticalDpi="3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workbookViewId="0">
      <selection sqref="A1:G1"/>
    </sheetView>
  </sheetViews>
  <sheetFormatPr defaultRowHeight="12.75" x14ac:dyDescent="0.2"/>
  <cols>
    <col min="1" max="1" width="14.28515625" customWidth="1"/>
    <col min="2" max="2" width="12.28515625" customWidth="1"/>
    <col min="5" max="5" width="10.140625" customWidth="1"/>
    <col min="6" max="7" width="10.140625" bestFit="1" customWidth="1"/>
  </cols>
  <sheetData>
    <row r="1" spans="1:9" x14ac:dyDescent="0.2">
      <c r="A1" s="90" t="s">
        <v>81</v>
      </c>
      <c r="B1" s="90"/>
      <c r="C1" s="90"/>
      <c r="D1" s="90"/>
      <c r="E1" s="90"/>
      <c r="F1" s="90"/>
      <c r="G1" s="90"/>
    </row>
    <row r="4" spans="1:9" x14ac:dyDescent="0.2">
      <c r="A4" s="91" t="s">
        <v>92</v>
      </c>
      <c r="B4" s="91"/>
      <c r="C4" s="91"/>
      <c r="D4" s="91"/>
      <c r="E4" s="91"/>
      <c r="F4" s="91"/>
      <c r="G4" s="91"/>
    </row>
    <row r="5" spans="1:9" x14ac:dyDescent="0.2">
      <c r="A5" s="63"/>
      <c r="B5" s="64"/>
      <c r="C5" s="64"/>
      <c r="D5" s="64"/>
      <c r="E5" s="64"/>
      <c r="F5" s="64"/>
      <c r="G5" s="65"/>
    </row>
    <row r="6" spans="1:9" ht="51" x14ac:dyDescent="0.2">
      <c r="A6" s="67" t="s">
        <v>82</v>
      </c>
      <c r="B6" s="67" t="s">
        <v>83</v>
      </c>
      <c r="C6" s="67" t="s">
        <v>84</v>
      </c>
      <c r="D6" s="67" t="s">
        <v>85</v>
      </c>
      <c r="E6" s="67" t="s">
        <v>86</v>
      </c>
      <c r="F6" s="68" t="s">
        <v>87</v>
      </c>
      <c r="G6" s="68" t="s">
        <v>88</v>
      </c>
    </row>
    <row r="7" spans="1:9" x14ac:dyDescent="0.2">
      <c r="A7" s="70">
        <v>700000</v>
      </c>
      <c r="B7" s="66">
        <v>23.41</v>
      </c>
      <c r="C7" s="66">
        <v>14.62</v>
      </c>
      <c r="D7" s="66">
        <f>AVERAGE(B7*1.1506,C7)</f>
        <v>20.777773</v>
      </c>
      <c r="E7" s="66">
        <f>TRUNC(A7/D7*0.85,0)</f>
        <v>28636</v>
      </c>
      <c r="F7" s="66">
        <f>E7-G7</f>
        <v>15321</v>
      </c>
      <c r="G7" s="66">
        <f>ROUND(E7/2.1506,0)</f>
        <v>13315</v>
      </c>
    </row>
    <row r="11" spans="1:9" x14ac:dyDescent="0.2">
      <c r="A11" s="91" t="s">
        <v>93</v>
      </c>
      <c r="B11" s="91"/>
      <c r="C11" s="91"/>
      <c r="D11" s="91"/>
      <c r="E11" s="91"/>
      <c r="F11" s="91"/>
      <c r="G11" s="91"/>
    </row>
    <row r="12" spans="1:9" x14ac:dyDescent="0.2">
      <c r="A12" s="63"/>
      <c r="B12" s="64"/>
      <c r="C12" s="64"/>
      <c r="D12" s="64"/>
      <c r="E12" s="64"/>
      <c r="F12" s="64"/>
      <c r="G12" s="65"/>
    </row>
    <row r="13" spans="1:9" ht="51" x14ac:dyDescent="0.2">
      <c r="A13" s="67" t="s">
        <v>82</v>
      </c>
      <c r="B13" s="67" t="s">
        <v>83</v>
      </c>
      <c r="C13" s="67" t="s">
        <v>84</v>
      </c>
      <c r="D13" s="67" t="s">
        <v>85</v>
      </c>
      <c r="E13" s="67" t="s">
        <v>86</v>
      </c>
      <c r="F13" s="68" t="s">
        <v>87</v>
      </c>
      <c r="G13" s="68" t="s">
        <v>88</v>
      </c>
    </row>
    <row r="14" spans="1:9" x14ac:dyDescent="0.2">
      <c r="A14" s="70">
        <f>A7/2.1799*1.8838</f>
        <v>604917.65677324648</v>
      </c>
      <c r="B14" s="66">
        <v>20.23</v>
      </c>
      <c r="C14" s="66">
        <v>12.64</v>
      </c>
      <c r="D14" s="66">
        <f>AVERAGE(B14*1.1506,C14)</f>
        <v>17.958319000000003</v>
      </c>
      <c r="E14" s="66">
        <f>TRUNC(A14/D14*0.85,0)</f>
        <v>28631</v>
      </c>
      <c r="F14" s="66">
        <f>E14-G14</f>
        <v>15318</v>
      </c>
      <c r="G14" s="66">
        <f>ROUND(E14/2.1506,0)</f>
        <v>13313</v>
      </c>
      <c r="I14" s="69"/>
    </row>
  </sheetData>
  <mergeCells count="3">
    <mergeCell ref="A1:G1"/>
    <mergeCell ref="A4:G4"/>
    <mergeCell ref="A11:G11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Parcela do Empregador</vt:lpstr>
      <vt:lpstr>SITPASS Pago pelo Empregador</vt:lpstr>
      <vt:lpstr>Relatório final</vt:lpstr>
      <vt:lpstr>SEM RELATÓRIO SCO</vt:lpstr>
      <vt:lpstr>'Parcela do Empregador'!Area_de_impressao</vt:lpstr>
      <vt:lpstr>'SITPASS Pago pelo Empregador'!Area_de_impressao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Silva Lisita</dc:creator>
  <cp:lastModifiedBy>Rosenanda Cristina Miranda Marques</cp:lastModifiedBy>
  <cp:revision>1</cp:revision>
  <cp:lastPrinted>2024-10-10T14:16:55Z</cp:lastPrinted>
  <dcterms:created xsi:type="dcterms:W3CDTF">2021-07-01T18:49:00Z</dcterms:created>
  <dcterms:modified xsi:type="dcterms:W3CDTF">2024-10-10T18:49:05Z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B244C0EF19D445F8AEF5338316C9B725</vt:lpwstr>
  </property>
  <property fmtid="{D5CDD505-2E9C-101B-9397-08002B2CF9AE}" pid="3" name="KSOProductBuildVer">
    <vt:lpwstr>1046-11.2.0.11341</vt:lpwstr>
  </property>
</Properties>
</file>